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Downloads\202211_NovRAN4#105\Summary_Excel\"/>
    </mc:Choice>
  </mc:AlternateContent>
  <xr:revisionPtr revIDLastSave="0" documentId="13_ncr:1_{7C59EB27-ED30-427E-A1D6-7359F2ECE9C7}" xr6:coauthVersionLast="47" xr6:coauthVersionMax="47" xr10:uidLastSave="{00000000-0000-0000-0000-000000000000}"/>
  <bookViews>
    <workbookView xWindow="50" yWindow="10" windowWidth="19150" windowHeight="10790" tabRatio="795" activeTab="7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EIRP" sheetId="2" r:id="rId5"/>
    <sheet name="EIRP ex" sheetId="28" r:id="rId6"/>
    <sheet name="power dynamics" sheetId="6" r:id="rId7"/>
    <sheet name="EVM" sheetId="16" r:id="rId8"/>
    <sheet name="TX OFF" sheetId="29" r:id="rId9"/>
    <sheet name="In-band TRP" sheetId="17" r:id="rId10"/>
    <sheet name="ACLR-abs" sheetId="20" r:id="rId11"/>
    <sheet name="ACLR-rel" sheetId="19" r:id="rId12"/>
    <sheet name="OBUE" sheetId="21" r:id="rId13"/>
    <sheet name="OOB EM" sheetId="23" r:id="rId14"/>
    <sheet name="RX EM" sheetId="24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23" l="1"/>
  <c r="K30" i="21"/>
  <c r="K30" i="19"/>
  <c r="K28" i="20"/>
  <c r="K30" i="17"/>
  <c r="K32" i="28"/>
  <c r="K29" i="2"/>
  <c r="C38" i="28" l="1"/>
  <c r="C35" i="2"/>
  <c r="C36" i="21"/>
  <c r="C34" i="20"/>
  <c r="C36" i="17"/>
  <c r="C34" i="29"/>
  <c r="K6" i="34" l="1"/>
  <c r="I28" i="23"/>
  <c r="I27" i="23"/>
  <c r="E7" i="11" l="1"/>
  <c r="D7" i="11"/>
  <c r="C7" i="11"/>
  <c r="L18" i="34" l="1"/>
  <c r="L19" i="34" s="1"/>
  <c r="L38" i="23"/>
  <c r="L37" i="23"/>
  <c r="L36" i="23"/>
  <c r="L35" i="23"/>
  <c r="L34" i="23"/>
  <c r="L33" i="23"/>
  <c r="L32" i="23"/>
  <c r="L31" i="23"/>
  <c r="L29" i="23"/>
  <c r="L28" i="23"/>
  <c r="L27" i="23"/>
  <c r="L25" i="23"/>
  <c r="L24" i="23"/>
  <c r="L23" i="23"/>
  <c r="L20" i="23"/>
  <c r="L19" i="23"/>
  <c r="L18" i="23"/>
  <c r="L16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D38" i="23"/>
  <c r="D37" i="23"/>
  <c r="D36" i="23"/>
  <c r="D35" i="23"/>
  <c r="D34" i="23"/>
  <c r="D33" i="23"/>
  <c r="D32" i="23"/>
  <c r="D31" i="23"/>
  <c r="D30" i="23"/>
  <c r="I30" i="23" s="1"/>
  <c r="L30" i="23" s="1"/>
  <c r="D29" i="23"/>
  <c r="D26" i="23"/>
  <c r="I26" i="23" s="1"/>
  <c r="L26" i="23" s="1"/>
  <c r="C23" i="23"/>
  <c r="C22" i="23"/>
  <c r="C21" i="23"/>
  <c r="C20" i="23"/>
  <c r="C19" i="23"/>
  <c r="C18" i="23"/>
  <c r="C17" i="23"/>
  <c r="C16" i="23"/>
  <c r="D24" i="23"/>
  <c r="D23" i="23"/>
  <c r="I23" i="23" s="1"/>
  <c r="D22" i="23"/>
  <c r="I22" i="23" s="1"/>
  <c r="L22" i="23" s="1"/>
  <c r="D21" i="23"/>
  <c r="I21" i="23" s="1"/>
  <c r="L21" i="23" s="1"/>
  <c r="D20" i="23"/>
  <c r="D19" i="23"/>
  <c r="D18" i="23"/>
  <c r="I18" i="23" s="1"/>
  <c r="D17" i="23"/>
  <c r="D16" i="23"/>
  <c r="I38" i="23"/>
  <c r="I37" i="23"/>
  <c r="I36" i="23"/>
  <c r="I35" i="23"/>
  <c r="I34" i="23"/>
  <c r="I33" i="23"/>
  <c r="I32" i="23"/>
  <c r="I31" i="23"/>
  <c r="I29" i="23"/>
  <c r="I24" i="23"/>
  <c r="I20" i="23"/>
  <c r="I17" i="23"/>
  <c r="L17" i="23" s="1"/>
  <c r="I16" i="23"/>
  <c r="H30" i="21"/>
  <c r="G30" i="21"/>
  <c r="F30" i="21"/>
  <c r="E30" i="21"/>
  <c r="C30" i="21"/>
  <c r="B30" i="21"/>
  <c r="A30" i="21"/>
  <c r="G30" i="19"/>
  <c r="H30" i="19"/>
  <c r="F30" i="19"/>
  <c r="E30" i="19"/>
  <c r="C30" i="19"/>
  <c r="B30" i="19"/>
  <c r="A30" i="19"/>
  <c r="H28" i="20"/>
  <c r="F28" i="20"/>
  <c r="E28" i="20"/>
  <c r="C28" i="20"/>
  <c r="B28" i="20"/>
  <c r="A28" i="20"/>
  <c r="G28" i="20"/>
  <c r="H30" i="17"/>
  <c r="G30" i="17"/>
  <c r="F30" i="17"/>
  <c r="E30" i="17"/>
  <c r="C30" i="17"/>
  <c r="B30" i="17"/>
  <c r="A30" i="17"/>
  <c r="H32" i="28"/>
  <c r="G32" i="28"/>
  <c r="F32" i="28"/>
  <c r="E32" i="28"/>
  <c r="C32" i="28"/>
  <c r="B32" i="28"/>
  <c r="A32" i="28"/>
  <c r="H29" i="2"/>
  <c r="G29" i="2"/>
  <c r="F29" i="2"/>
  <c r="E29" i="2"/>
  <c r="C29" i="2"/>
  <c r="B29" i="2"/>
  <c r="A29" i="2"/>
  <c r="C23" i="11"/>
  <c r="D22" i="11"/>
  <c r="D23" i="11"/>
  <c r="E22" i="11"/>
  <c r="D27" i="23" s="1"/>
  <c r="E23" i="11"/>
  <c r="D28" i="23" s="1"/>
  <c r="K21" i="11"/>
  <c r="G9" i="15"/>
  <c r="G8" i="15"/>
  <c r="G7" i="15"/>
  <c r="G6" i="15"/>
  <c r="G5" i="15"/>
  <c r="G4" i="15"/>
  <c r="K4" i="34"/>
  <c r="K5" i="34"/>
  <c r="K7" i="34"/>
  <c r="K8" i="34"/>
  <c r="K9" i="34"/>
  <c r="K10" i="34"/>
  <c r="K11" i="34"/>
  <c r="L39" i="23" l="1"/>
  <c r="I39" i="23" s="1"/>
  <c r="A41" i="20"/>
  <c r="A40" i="20"/>
  <c r="A39" i="20"/>
  <c r="A38" i="20"/>
  <c r="A37" i="20"/>
  <c r="A36" i="20"/>
  <c r="A34" i="20"/>
  <c r="A33" i="20"/>
  <c r="A31" i="20"/>
  <c r="A27" i="20"/>
  <c r="A26" i="20"/>
  <c r="A25" i="20"/>
  <c r="A24" i="20"/>
  <c r="L40" i="23" l="1"/>
  <c r="I40" i="23" s="1"/>
  <c r="I42" i="23" s="1"/>
  <c r="F5" i="23" s="1"/>
  <c r="B28" i="2"/>
  <c r="A72" i="20" l="1"/>
  <c r="A80" i="20"/>
  <c r="A79" i="20"/>
  <c r="A78" i="20"/>
  <c r="A77" i="20"/>
  <c r="A76" i="20"/>
  <c r="A75" i="20"/>
  <c r="A73" i="20"/>
  <c r="A32" i="20"/>
  <c r="A71" i="20"/>
  <c r="A35" i="20"/>
  <c r="A30" i="20"/>
  <c r="A23" i="20"/>
  <c r="A22" i="20"/>
  <c r="A28" i="2" l="1"/>
  <c r="A27" i="2"/>
  <c r="A26" i="2"/>
  <c r="A25" i="2"/>
  <c r="A24" i="2"/>
  <c r="A23" i="2"/>
  <c r="A42" i="2"/>
  <c r="A41" i="2"/>
  <c r="A40" i="2"/>
  <c r="A39" i="2"/>
  <c r="A38" i="2"/>
  <c r="A37" i="2"/>
  <c r="A35" i="2"/>
  <c r="A34" i="2"/>
  <c r="A33" i="2"/>
  <c r="A32" i="2"/>
  <c r="P11" i="34" l="1"/>
  <c r="P10" i="34"/>
  <c r="P9" i="34"/>
  <c r="P8" i="34"/>
  <c r="P7" i="34"/>
  <c r="P6" i="34"/>
  <c r="P5" i="34"/>
  <c r="P4" i="34"/>
  <c r="M18" i="34" l="1"/>
  <c r="M19" i="34" s="1"/>
  <c r="E33" i="17"/>
  <c r="B33" i="17"/>
  <c r="A33" i="17"/>
  <c r="O7" i="34"/>
  <c r="N7" i="34"/>
  <c r="O6" i="34"/>
  <c r="N6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C42" i="17"/>
  <c r="B42" i="17"/>
  <c r="A42" i="17"/>
  <c r="G41" i="17"/>
  <c r="E41" i="17"/>
  <c r="C41" i="17"/>
  <c r="B41" i="17"/>
  <c r="A41" i="17"/>
  <c r="G40" i="17"/>
  <c r="E40" i="17"/>
  <c r="C40" i="17"/>
  <c r="B40" i="17"/>
  <c r="A40" i="17"/>
  <c r="G39" i="17"/>
  <c r="F39" i="17"/>
  <c r="E39" i="17"/>
  <c r="C39" i="17"/>
  <c r="B39" i="17"/>
  <c r="A39" i="17"/>
  <c r="G38" i="17"/>
  <c r="F38" i="17"/>
  <c r="E38" i="17"/>
  <c r="C38" i="17"/>
  <c r="B38" i="17"/>
  <c r="A38" i="17"/>
  <c r="G37" i="17"/>
  <c r="G36" i="17"/>
  <c r="E36" i="17"/>
  <c r="B36" i="17"/>
  <c r="A36" i="17"/>
  <c r="G35" i="17"/>
  <c r="F35" i="17"/>
  <c r="E35" i="17"/>
  <c r="C35" i="17"/>
  <c r="B35" i="17"/>
  <c r="A35" i="17"/>
  <c r="G34" i="17"/>
  <c r="E34" i="17"/>
  <c r="C34" i="17"/>
  <c r="B34" i="17"/>
  <c r="A34" i="17"/>
  <c r="G32" i="17"/>
  <c r="L31" i="17"/>
  <c r="K31" i="17"/>
  <c r="G29" i="17"/>
  <c r="F29" i="17"/>
  <c r="E29" i="17"/>
  <c r="C29" i="17"/>
  <c r="B29" i="17"/>
  <c r="A29" i="17"/>
  <c r="G28" i="17"/>
  <c r="F28" i="17"/>
  <c r="E28" i="17"/>
  <c r="C28" i="17"/>
  <c r="B28" i="17"/>
  <c r="A28" i="17"/>
  <c r="G27" i="17"/>
  <c r="F27" i="17"/>
  <c r="E27" i="17"/>
  <c r="C27" i="17"/>
  <c r="B27" i="17"/>
  <c r="A27" i="17"/>
  <c r="G26" i="17"/>
  <c r="E26" i="17"/>
  <c r="C26" i="17"/>
  <c r="B26" i="17"/>
  <c r="A26" i="17"/>
  <c r="G25" i="17"/>
  <c r="F25" i="17"/>
  <c r="E25" i="17"/>
  <c r="B25" i="17"/>
  <c r="A25" i="17"/>
  <c r="G24" i="17"/>
  <c r="F24" i="17"/>
  <c r="E24" i="17"/>
  <c r="C24" i="17"/>
  <c r="B24" i="17"/>
  <c r="A24" i="17"/>
  <c r="K25" i="23"/>
  <c r="G31" i="23"/>
  <c r="E31" i="23"/>
  <c r="B31" i="23"/>
  <c r="A31" i="23"/>
  <c r="E38" i="23"/>
  <c r="F37" i="23"/>
  <c r="E37" i="23"/>
  <c r="E36" i="23"/>
  <c r="E35" i="23"/>
  <c r="F34" i="23"/>
  <c r="E34" i="23"/>
  <c r="F33" i="23"/>
  <c r="E33" i="23"/>
  <c r="E32" i="23"/>
  <c r="F30" i="23"/>
  <c r="E30" i="23"/>
  <c r="E29" i="23"/>
  <c r="E28" i="23"/>
  <c r="E27" i="23"/>
  <c r="F26" i="23"/>
  <c r="E26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0" i="23"/>
  <c r="A30" i="23"/>
  <c r="B29" i="23"/>
  <c r="A29" i="23"/>
  <c r="B28" i="23"/>
  <c r="A28" i="23"/>
  <c r="B27" i="23"/>
  <c r="A27" i="23"/>
  <c r="B26" i="23"/>
  <c r="A26" i="23"/>
  <c r="F27" i="11"/>
  <c r="E37" i="17" s="1"/>
  <c r="E27" i="11"/>
  <c r="D27" i="11"/>
  <c r="C27" i="11"/>
  <c r="C37" i="17" s="1"/>
  <c r="B27" i="11"/>
  <c r="B37" i="17" s="1"/>
  <c r="A27" i="11"/>
  <c r="G17" i="15"/>
  <c r="G21" i="11"/>
  <c r="F32" i="17" s="1"/>
  <c r="F21" i="11"/>
  <c r="E32" i="17" s="1"/>
  <c r="D21" i="11"/>
  <c r="C21" i="11"/>
  <c r="C32" i="17" s="1"/>
  <c r="B21" i="11"/>
  <c r="B32" i="17" s="1"/>
  <c r="A21" i="11"/>
  <c r="J16" i="15"/>
  <c r="I16" i="15"/>
  <c r="H16" i="15"/>
  <c r="E24" i="23"/>
  <c r="F23" i="23"/>
  <c r="E23" i="23"/>
  <c r="F22" i="23"/>
  <c r="E22" i="23"/>
  <c r="B24" i="23"/>
  <c r="A24" i="23"/>
  <c r="G19" i="11"/>
  <c r="K19" i="11" s="1"/>
  <c r="K18" i="11"/>
  <c r="J18" i="11"/>
  <c r="I18" i="11"/>
  <c r="K17" i="11"/>
  <c r="J17" i="11"/>
  <c r="I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23" i="23"/>
  <c r="A23" i="23"/>
  <c r="B22" i="23"/>
  <c r="A22" i="23"/>
  <c r="B21" i="23"/>
  <c r="A21" i="23"/>
  <c r="B20" i="23"/>
  <c r="A20" i="23"/>
  <c r="F19" i="23"/>
  <c r="E19" i="23"/>
  <c r="B19" i="23"/>
  <c r="A19" i="23"/>
  <c r="F18" i="23"/>
  <c r="E18" i="23"/>
  <c r="B18" i="23"/>
  <c r="A18" i="23"/>
  <c r="B16" i="23"/>
  <c r="A16" i="23"/>
  <c r="B17" i="23"/>
  <c r="A17" i="23"/>
  <c r="G38" i="23"/>
  <c r="G37" i="23"/>
  <c r="G36" i="23"/>
  <c r="G35" i="23"/>
  <c r="G34" i="23"/>
  <c r="G33" i="23"/>
  <c r="G32" i="23"/>
  <c r="G30" i="23"/>
  <c r="G29" i="23"/>
  <c r="G28" i="23"/>
  <c r="G27" i="23"/>
  <c r="G26" i="23"/>
  <c r="F21" i="23"/>
  <c r="E21" i="23"/>
  <c r="F20" i="23"/>
  <c r="E20" i="23"/>
  <c r="F17" i="23"/>
  <c r="E17" i="23"/>
  <c r="F16" i="23"/>
  <c r="E16" i="23"/>
  <c r="J15" i="15"/>
  <c r="I15" i="15"/>
  <c r="H15" i="15"/>
  <c r="G80" i="21"/>
  <c r="F80" i="21"/>
  <c r="E80" i="21"/>
  <c r="D80" i="21"/>
  <c r="C80" i="21"/>
  <c r="B80" i="21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B77" i="21"/>
  <c r="G76" i="21"/>
  <c r="F76" i="21"/>
  <c r="E76" i="21"/>
  <c r="D76" i="21"/>
  <c r="C76" i="21"/>
  <c r="B76" i="21"/>
  <c r="G75" i="21"/>
  <c r="F75" i="21"/>
  <c r="E75" i="21"/>
  <c r="D75" i="21"/>
  <c r="C75" i="21"/>
  <c r="B75" i="21"/>
  <c r="E73" i="21"/>
  <c r="D73" i="21"/>
  <c r="C73" i="21"/>
  <c r="B73" i="21"/>
  <c r="E72" i="21"/>
  <c r="D72" i="21"/>
  <c r="C72" i="21"/>
  <c r="B72" i="21"/>
  <c r="F71" i="21"/>
  <c r="E71" i="21"/>
  <c r="B71" i="21"/>
  <c r="A80" i="21"/>
  <c r="A79" i="21"/>
  <c r="A78" i="21"/>
  <c r="A77" i="21"/>
  <c r="A76" i="21"/>
  <c r="A75" i="21"/>
  <c r="A73" i="21"/>
  <c r="A72" i="21"/>
  <c r="A71" i="21"/>
  <c r="E43" i="21"/>
  <c r="C43" i="21"/>
  <c r="B43" i="21"/>
  <c r="F42" i="21"/>
  <c r="E42" i="21"/>
  <c r="C42" i="21"/>
  <c r="B42" i="21"/>
  <c r="E41" i="21"/>
  <c r="C41" i="21"/>
  <c r="B41" i="21"/>
  <c r="E40" i="21"/>
  <c r="C40" i="21"/>
  <c r="B40" i="21"/>
  <c r="F39" i="21"/>
  <c r="E39" i="21"/>
  <c r="C39" i="21"/>
  <c r="B39" i="21"/>
  <c r="F38" i="21"/>
  <c r="E38" i="21"/>
  <c r="C38" i="21"/>
  <c r="B38" i="21"/>
  <c r="E37" i="21"/>
  <c r="B37" i="21"/>
  <c r="E36" i="21"/>
  <c r="B36" i="21"/>
  <c r="F35" i="21"/>
  <c r="E35" i="21"/>
  <c r="C35" i="21"/>
  <c r="B35" i="21"/>
  <c r="E34" i="21"/>
  <c r="C34" i="21"/>
  <c r="B34" i="21"/>
  <c r="E33" i="21"/>
  <c r="C33" i="21"/>
  <c r="B33" i="21"/>
  <c r="F32" i="21"/>
  <c r="E32" i="21"/>
  <c r="B32" i="21"/>
  <c r="F29" i="21"/>
  <c r="E29" i="21"/>
  <c r="F28" i="21"/>
  <c r="E28" i="21"/>
  <c r="F27" i="21"/>
  <c r="E27" i="21"/>
  <c r="E26" i="21"/>
  <c r="F25" i="21"/>
  <c r="E25" i="21"/>
  <c r="F24" i="21"/>
  <c r="E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29" i="21"/>
  <c r="A28" i="21"/>
  <c r="A27" i="21"/>
  <c r="A26" i="21"/>
  <c r="F71" i="20"/>
  <c r="E71" i="20"/>
  <c r="B71" i="20"/>
  <c r="F80" i="20"/>
  <c r="E80" i="20"/>
  <c r="D80" i="20"/>
  <c r="C80" i="20"/>
  <c r="B8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B77" i="20"/>
  <c r="F76" i="20"/>
  <c r="E76" i="20"/>
  <c r="D76" i="20"/>
  <c r="C76" i="20"/>
  <c r="B76" i="20"/>
  <c r="F75" i="20"/>
  <c r="E75" i="20"/>
  <c r="D75" i="20"/>
  <c r="C75" i="20"/>
  <c r="B75" i="20"/>
  <c r="G73" i="20"/>
  <c r="E73" i="20"/>
  <c r="D73" i="20"/>
  <c r="C73" i="20"/>
  <c r="B73" i="20"/>
  <c r="G72" i="20"/>
  <c r="E72" i="20"/>
  <c r="D72" i="20"/>
  <c r="C72" i="20"/>
  <c r="B72" i="20"/>
  <c r="L58" i="19"/>
  <c r="K58" i="19"/>
  <c r="F64" i="19"/>
  <c r="E64" i="19"/>
  <c r="D64" i="19"/>
  <c r="C64" i="19"/>
  <c r="B64" i="19"/>
  <c r="A64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B61" i="19"/>
  <c r="A61" i="19"/>
  <c r="F60" i="19"/>
  <c r="E60" i="19"/>
  <c r="D60" i="19"/>
  <c r="C60" i="19"/>
  <c r="B60" i="19"/>
  <c r="A60" i="19"/>
  <c r="F59" i="19"/>
  <c r="E59" i="19"/>
  <c r="D59" i="19"/>
  <c r="C59" i="19"/>
  <c r="B59" i="19"/>
  <c r="A59" i="19"/>
  <c r="G57" i="19"/>
  <c r="E57" i="19"/>
  <c r="D57" i="19"/>
  <c r="C57" i="19"/>
  <c r="B57" i="19"/>
  <c r="A57" i="19"/>
  <c r="G56" i="19"/>
  <c r="E56" i="19"/>
  <c r="D56" i="19"/>
  <c r="C56" i="19"/>
  <c r="B56" i="19"/>
  <c r="A56" i="19"/>
  <c r="F55" i="19"/>
  <c r="E55" i="19"/>
  <c r="B55" i="19"/>
  <c r="A55" i="19"/>
  <c r="E35" i="20"/>
  <c r="B35" i="20"/>
  <c r="E31" i="20"/>
  <c r="C31" i="20"/>
  <c r="B31" i="20"/>
  <c r="F30" i="20"/>
  <c r="E30" i="20"/>
  <c r="B30" i="20"/>
  <c r="F23" i="20"/>
  <c r="E23" i="20"/>
  <c r="B23" i="20"/>
  <c r="E41" i="20"/>
  <c r="C41" i="20"/>
  <c r="B41" i="20"/>
  <c r="F40" i="20"/>
  <c r="E40" i="20"/>
  <c r="C40" i="20"/>
  <c r="B40" i="20"/>
  <c r="E39" i="20"/>
  <c r="C39" i="20"/>
  <c r="B39" i="20"/>
  <c r="E38" i="20"/>
  <c r="C38" i="20"/>
  <c r="B38" i="20"/>
  <c r="F37" i="20"/>
  <c r="E37" i="20"/>
  <c r="C37" i="20"/>
  <c r="B37" i="20"/>
  <c r="F36" i="20"/>
  <c r="E36" i="20"/>
  <c r="C36" i="20"/>
  <c r="B36" i="20"/>
  <c r="E34" i="20"/>
  <c r="B34" i="20"/>
  <c r="F33" i="20"/>
  <c r="E33" i="20"/>
  <c r="C33" i="20"/>
  <c r="B33" i="20"/>
  <c r="E32" i="20"/>
  <c r="C32" i="20"/>
  <c r="B32" i="20"/>
  <c r="F27" i="20"/>
  <c r="E27" i="20"/>
  <c r="C27" i="20"/>
  <c r="B27" i="20"/>
  <c r="F26" i="20"/>
  <c r="E26" i="20"/>
  <c r="C26" i="20"/>
  <c r="B26" i="20"/>
  <c r="F25" i="20"/>
  <c r="E25" i="20"/>
  <c r="C25" i="20"/>
  <c r="B25" i="20"/>
  <c r="E24" i="20"/>
  <c r="C24" i="20"/>
  <c r="B24" i="20"/>
  <c r="F22" i="20"/>
  <c r="E22" i="20"/>
  <c r="C22" i="20"/>
  <c r="B22" i="20"/>
  <c r="L29" i="20"/>
  <c r="K29" i="20"/>
  <c r="F27" i="19"/>
  <c r="E27" i="19"/>
  <c r="B27" i="19"/>
  <c r="A27" i="19"/>
  <c r="E35" i="19"/>
  <c r="C35" i="19"/>
  <c r="B35" i="19"/>
  <c r="E34" i="19"/>
  <c r="C34" i="19"/>
  <c r="B34" i="19"/>
  <c r="E33" i="19"/>
  <c r="B33" i="19"/>
  <c r="F29" i="19"/>
  <c r="E29" i="19"/>
  <c r="C29" i="19"/>
  <c r="B29" i="19"/>
  <c r="F28" i="19"/>
  <c r="E28" i="19"/>
  <c r="C28" i="19"/>
  <c r="B28" i="19"/>
  <c r="F26" i="19"/>
  <c r="E26" i="19"/>
  <c r="C26" i="19"/>
  <c r="B26" i="19"/>
  <c r="A29" i="19"/>
  <c r="A28" i="19"/>
  <c r="A26" i="19"/>
  <c r="A35" i="19"/>
  <c r="A34" i="19"/>
  <c r="A33" i="19"/>
  <c r="G35" i="19"/>
  <c r="G34" i="19"/>
  <c r="G33" i="19"/>
  <c r="G32" i="19"/>
  <c r="L31" i="19"/>
  <c r="K31" i="19"/>
  <c r="G29" i="19"/>
  <c r="G28" i="19"/>
  <c r="G27" i="19"/>
  <c r="G26" i="19"/>
  <c r="E31" i="29"/>
  <c r="C31" i="29"/>
  <c r="B31" i="29"/>
  <c r="A31" i="29"/>
  <c r="G23" i="11"/>
  <c r="C23" i="29"/>
  <c r="E35" i="29"/>
  <c r="B35" i="29"/>
  <c r="A35" i="29"/>
  <c r="F30" i="29"/>
  <c r="E30" i="29"/>
  <c r="B30" i="29"/>
  <c r="A30" i="29"/>
  <c r="F24" i="29"/>
  <c r="E24" i="29"/>
  <c r="B24" i="29"/>
  <c r="A24" i="29"/>
  <c r="G16" i="11"/>
  <c r="K16" i="11" s="1"/>
  <c r="F16" i="11"/>
  <c r="B16" i="11"/>
  <c r="A16" i="11"/>
  <c r="F34" i="28"/>
  <c r="E34" i="28"/>
  <c r="B34" i="28"/>
  <c r="A34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I62" i="19" l="1"/>
  <c r="L62" i="19" s="1"/>
  <c r="E32" i="19"/>
  <c r="F24" i="23"/>
  <c r="H24" i="23" s="1"/>
  <c r="K24" i="23" s="1"/>
  <c r="H64" i="19"/>
  <c r="K64" i="19" s="1"/>
  <c r="H80" i="20"/>
  <c r="K80" i="20" s="1"/>
  <c r="I19" i="11"/>
  <c r="J17" i="15"/>
  <c r="I64" i="19"/>
  <c r="L64" i="19" s="1"/>
  <c r="I80" i="20"/>
  <c r="L80" i="20" s="1"/>
  <c r="J19" i="11"/>
  <c r="H59" i="19"/>
  <c r="K59" i="19" s="1"/>
  <c r="H62" i="19"/>
  <c r="K62" i="19" s="1"/>
  <c r="I79" i="20"/>
  <c r="L79" i="20" s="1"/>
  <c r="H21" i="23"/>
  <c r="K21" i="23" s="1"/>
  <c r="F33" i="21"/>
  <c r="A32" i="19"/>
  <c r="A31" i="2"/>
  <c r="A37" i="17"/>
  <c r="A36" i="2"/>
  <c r="F28" i="23"/>
  <c r="H28" i="23" s="1"/>
  <c r="K28" i="23" s="1"/>
  <c r="F31" i="29"/>
  <c r="H60" i="19"/>
  <c r="K60" i="19" s="1"/>
  <c r="H63" i="19"/>
  <c r="K63" i="19" s="1"/>
  <c r="B32" i="19"/>
  <c r="F31" i="20"/>
  <c r="I31" i="20" s="1"/>
  <c r="L31" i="20" s="1"/>
  <c r="I60" i="19"/>
  <c r="L60" i="19" s="1"/>
  <c r="I63" i="19"/>
  <c r="L63" i="19" s="1"/>
  <c r="F32" i="23"/>
  <c r="H79" i="20"/>
  <c r="K79" i="20" s="1"/>
  <c r="I59" i="19"/>
  <c r="L59" i="19" s="1"/>
  <c r="H75" i="20"/>
  <c r="K75" i="20" s="1"/>
  <c r="H20" i="23"/>
  <c r="K20" i="23" s="1"/>
  <c r="H18" i="23"/>
  <c r="K18" i="23" s="1"/>
  <c r="H29" i="17"/>
  <c r="K29" i="17" s="1"/>
  <c r="H38" i="17"/>
  <c r="K38" i="17" s="1"/>
  <c r="H42" i="17"/>
  <c r="K42" i="17" s="1"/>
  <c r="I29" i="17"/>
  <c r="L29" i="17" s="1"/>
  <c r="I38" i="17"/>
  <c r="L38" i="17" s="1"/>
  <c r="I42" i="17"/>
  <c r="L42" i="17" s="1"/>
  <c r="H39" i="17"/>
  <c r="K39" i="17" s="1"/>
  <c r="I24" i="17"/>
  <c r="L24" i="17" s="1"/>
  <c r="I39" i="17"/>
  <c r="L39" i="17" s="1"/>
  <c r="H27" i="17"/>
  <c r="K27" i="17" s="1"/>
  <c r="H30" i="23"/>
  <c r="K30" i="23" s="1"/>
  <c r="H33" i="23"/>
  <c r="K33" i="23" s="1"/>
  <c r="H24" i="17"/>
  <c r="K24" i="17" s="1"/>
  <c r="I27" i="17"/>
  <c r="L27" i="17" s="1"/>
  <c r="F32" i="19"/>
  <c r="H17" i="15"/>
  <c r="I17" i="15"/>
  <c r="G27" i="11"/>
  <c r="F37" i="17" s="1"/>
  <c r="H37" i="17" s="1"/>
  <c r="K37" i="17" s="1"/>
  <c r="I32" i="17"/>
  <c r="L32" i="17" s="1"/>
  <c r="H32" i="17"/>
  <c r="K32" i="17" s="1"/>
  <c r="A32" i="17"/>
  <c r="H28" i="17"/>
  <c r="K28" i="17" s="1"/>
  <c r="H35" i="17"/>
  <c r="K35" i="17" s="1"/>
  <c r="I28" i="17"/>
  <c r="L28" i="17" s="1"/>
  <c r="I35" i="17"/>
  <c r="L35" i="17" s="1"/>
  <c r="H16" i="23"/>
  <c r="K16" i="23" s="1"/>
  <c r="H19" i="23"/>
  <c r="K19" i="23" s="1"/>
  <c r="H23" i="23"/>
  <c r="K23" i="23" s="1"/>
  <c r="H34" i="23"/>
  <c r="K34" i="23" s="1"/>
  <c r="H17" i="23"/>
  <c r="K17" i="23" s="1"/>
  <c r="H22" i="23"/>
  <c r="K22" i="23" s="1"/>
  <c r="I75" i="20"/>
  <c r="L75" i="20" s="1"/>
  <c r="H76" i="20"/>
  <c r="K76" i="20" s="1"/>
  <c r="H78" i="20"/>
  <c r="K78" i="20" s="1"/>
  <c r="I76" i="20"/>
  <c r="L76" i="20" s="1"/>
  <c r="I78" i="20"/>
  <c r="L78" i="20" s="1"/>
  <c r="H37" i="23"/>
  <c r="K37" i="23" s="1"/>
  <c r="H26" i="23"/>
  <c r="K26" i="23" s="1"/>
  <c r="I36" i="20"/>
  <c r="L36" i="20" s="1"/>
  <c r="H22" i="20"/>
  <c r="K22" i="20" s="1"/>
  <c r="H27" i="20"/>
  <c r="K27" i="20" s="1"/>
  <c r="I28" i="19"/>
  <c r="L28" i="19" s="1"/>
  <c r="H25" i="20"/>
  <c r="K25" i="20" s="1"/>
  <c r="I40" i="20"/>
  <c r="L40" i="20" s="1"/>
  <c r="H36" i="20"/>
  <c r="K36" i="20" s="1"/>
  <c r="H40" i="20"/>
  <c r="K40" i="20" s="1"/>
  <c r="H26" i="20"/>
  <c r="K26" i="20" s="1"/>
  <c r="I37" i="20"/>
  <c r="L37" i="20" s="1"/>
  <c r="H33" i="20"/>
  <c r="K33" i="20" s="1"/>
  <c r="H37" i="20"/>
  <c r="K37" i="20" s="1"/>
  <c r="I25" i="20"/>
  <c r="L25" i="20" s="1"/>
  <c r="I26" i="20"/>
  <c r="L26" i="20" s="1"/>
  <c r="I27" i="20"/>
  <c r="L27" i="20" s="1"/>
  <c r="I22" i="20"/>
  <c r="L22" i="20" s="1"/>
  <c r="I33" i="20"/>
  <c r="L33" i="20" s="1"/>
  <c r="I29" i="19"/>
  <c r="L29" i="19" s="1"/>
  <c r="H28" i="19"/>
  <c r="K28" i="19" s="1"/>
  <c r="H26" i="19"/>
  <c r="K26" i="19" s="1"/>
  <c r="I26" i="19"/>
  <c r="L26" i="19" s="1"/>
  <c r="H29" i="19"/>
  <c r="K29" i="19" s="1"/>
  <c r="C25" i="17"/>
  <c r="H25" i="17" s="1"/>
  <c r="K25" i="17" s="1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B82" i="17"/>
  <c r="G81" i="17"/>
  <c r="F81" i="17"/>
  <c r="E81" i="17"/>
  <c r="D81" i="17"/>
  <c r="C81" i="17"/>
  <c r="B81" i="17"/>
  <c r="G80" i="17"/>
  <c r="F80" i="17"/>
  <c r="E80" i="17"/>
  <c r="D80" i="17"/>
  <c r="C80" i="17"/>
  <c r="B80" i="17"/>
  <c r="L79" i="17"/>
  <c r="K79" i="17"/>
  <c r="A85" i="17"/>
  <c r="A84" i="17"/>
  <c r="A83" i="17"/>
  <c r="A82" i="17"/>
  <c r="A81" i="17"/>
  <c r="A80" i="17"/>
  <c r="G78" i="17"/>
  <c r="E78" i="17"/>
  <c r="D78" i="17"/>
  <c r="C78" i="17"/>
  <c r="B78" i="17"/>
  <c r="A78" i="17"/>
  <c r="G77" i="17"/>
  <c r="E77" i="17"/>
  <c r="D77" i="17"/>
  <c r="C77" i="17"/>
  <c r="B77" i="17"/>
  <c r="A77" i="17"/>
  <c r="G76" i="17"/>
  <c r="B76" i="17"/>
  <c r="A76" i="17"/>
  <c r="F76" i="17"/>
  <c r="E76" i="17"/>
  <c r="F82" i="17"/>
  <c r="E82" i="17"/>
  <c r="F78" i="17"/>
  <c r="L68" i="17"/>
  <c r="L69" i="17" s="1"/>
  <c r="K68" i="17"/>
  <c r="K69" i="17" s="1"/>
  <c r="L60" i="17"/>
  <c r="L61" i="17" s="1"/>
  <c r="K60" i="17"/>
  <c r="K61" i="17" s="1"/>
  <c r="H61" i="17" s="1"/>
  <c r="L52" i="17"/>
  <c r="L53" i="17" s="1"/>
  <c r="K52" i="17"/>
  <c r="K53" i="17" s="1"/>
  <c r="L16" i="17"/>
  <c r="L17" i="17" s="1"/>
  <c r="K16" i="17"/>
  <c r="K17" i="17" s="1"/>
  <c r="I29" i="11"/>
  <c r="I25" i="17"/>
  <c r="L25" i="17" s="1"/>
  <c r="H31" i="20" l="1"/>
  <c r="K31" i="20" s="1"/>
  <c r="H81" i="17"/>
  <c r="K81" i="17" s="1"/>
  <c r="H83" i="17"/>
  <c r="K83" i="17" s="1"/>
  <c r="H85" i="17"/>
  <c r="K85" i="17" s="1"/>
  <c r="I81" i="17"/>
  <c r="L81" i="17" s="1"/>
  <c r="I83" i="17"/>
  <c r="L83" i="17" s="1"/>
  <c r="I85" i="17"/>
  <c r="L85" i="17" s="1"/>
  <c r="H80" i="17"/>
  <c r="K80" i="17" s="1"/>
  <c r="H84" i="17"/>
  <c r="K84" i="17" s="1"/>
  <c r="I37" i="17"/>
  <c r="L37" i="17" s="1"/>
  <c r="H78" i="17"/>
  <c r="K78" i="17" s="1"/>
  <c r="F72" i="21"/>
  <c r="F72" i="20"/>
  <c r="F56" i="19"/>
  <c r="F77" i="17"/>
  <c r="I77" i="17" s="1"/>
  <c r="L77" i="17" s="1"/>
  <c r="F73" i="20"/>
  <c r="F73" i="21"/>
  <c r="F57" i="19"/>
  <c r="I78" i="17"/>
  <c r="L78" i="17" s="1"/>
  <c r="D55" i="19"/>
  <c r="I55" i="19" s="1"/>
  <c r="L55" i="19" s="1"/>
  <c r="I27" i="19"/>
  <c r="L27" i="19" s="1"/>
  <c r="C25" i="21"/>
  <c r="C23" i="20"/>
  <c r="H23" i="20" s="1"/>
  <c r="K23" i="20" s="1"/>
  <c r="C71" i="21"/>
  <c r="C71" i="20"/>
  <c r="H71" i="20" s="1"/>
  <c r="K71" i="20" s="1"/>
  <c r="C24" i="28"/>
  <c r="I7" i="11"/>
  <c r="C76" i="17"/>
  <c r="H76" i="17" s="1"/>
  <c r="K76" i="17" s="1"/>
  <c r="C24" i="2"/>
  <c r="D76" i="17"/>
  <c r="I76" i="17" s="1"/>
  <c r="L76" i="17" s="1"/>
  <c r="J7" i="11"/>
  <c r="D71" i="21"/>
  <c r="D71" i="20"/>
  <c r="I71" i="20" s="1"/>
  <c r="L71" i="20" s="1"/>
  <c r="I23" i="20"/>
  <c r="L23" i="20" s="1"/>
  <c r="C27" i="19"/>
  <c r="H27" i="19" s="1"/>
  <c r="K27" i="19" s="1"/>
  <c r="C55" i="19"/>
  <c r="H55" i="19" s="1"/>
  <c r="K55" i="19" s="1"/>
  <c r="I84" i="17"/>
  <c r="L84" i="17" s="1"/>
  <c r="I80" i="17"/>
  <c r="L80" i="17" s="1"/>
  <c r="K54" i="17"/>
  <c r="H54" i="17" s="1"/>
  <c r="H53" i="17"/>
  <c r="I61" i="17"/>
  <c r="L62" i="17"/>
  <c r="I62" i="17" s="1"/>
  <c r="L54" i="17"/>
  <c r="I54" i="17" s="1"/>
  <c r="I53" i="17"/>
  <c r="K70" i="17"/>
  <c r="H70" i="17" s="1"/>
  <c r="H69" i="17"/>
  <c r="H17" i="17"/>
  <c r="K18" i="17"/>
  <c r="H18" i="17" s="1"/>
  <c r="I17" i="17"/>
  <c r="L18" i="17"/>
  <c r="I18" i="17" s="1"/>
  <c r="L70" i="17"/>
  <c r="I70" i="17" s="1"/>
  <c r="I69" i="17"/>
  <c r="K62" i="17"/>
  <c r="H62" i="17" s="1"/>
  <c r="H77" i="17" l="1"/>
  <c r="K77" i="17" s="1"/>
  <c r="H56" i="19"/>
  <c r="K56" i="19" s="1"/>
  <c r="I56" i="19"/>
  <c r="L56" i="19" s="1"/>
  <c r="H73" i="20"/>
  <c r="K73" i="20" s="1"/>
  <c r="I73" i="20"/>
  <c r="L73" i="20" s="1"/>
  <c r="I72" i="20"/>
  <c r="L72" i="20" s="1"/>
  <c r="H72" i="20"/>
  <c r="K72" i="20" s="1"/>
  <c r="I57" i="19"/>
  <c r="L57" i="19" s="1"/>
  <c r="H57" i="19"/>
  <c r="K57" i="19" s="1"/>
  <c r="G24" i="29"/>
  <c r="L65" i="29"/>
  <c r="L66" i="29" s="1"/>
  <c r="K65" i="29"/>
  <c r="K66" i="29" s="1"/>
  <c r="H66" i="29" s="1"/>
  <c r="L57" i="29"/>
  <c r="L58" i="29" s="1"/>
  <c r="K57" i="29"/>
  <c r="K58" i="29" s="1"/>
  <c r="L49" i="29"/>
  <c r="L50" i="29" s="1"/>
  <c r="K49" i="29"/>
  <c r="K50" i="29" s="1"/>
  <c r="G41" i="29"/>
  <c r="E41" i="29"/>
  <c r="C41" i="29"/>
  <c r="B41" i="29"/>
  <c r="A41" i="29"/>
  <c r="G40" i="29"/>
  <c r="F40" i="29"/>
  <c r="E40" i="29"/>
  <c r="C40" i="29"/>
  <c r="B40" i="29"/>
  <c r="A40" i="29"/>
  <c r="G39" i="29"/>
  <c r="E39" i="29"/>
  <c r="C39" i="29"/>
  <c r="B39" i="29"/>
  <c r="A39" i="29"/>
  <c r="G38" i="29"/>
  <c r="E38" i="29"/>
  <c r="C38" i="29"/>
  <c r="B38" i="29"/>
  <c r="A38" i="29"/>
  <c r="G37" i="29"/>
  <c r="F37" i="29"/>
  <c r="E37" i="29"/>
  <c r="C37" i="29"/>
  <c r="B37" i="29"/>
  <c r="A37" i="29"/>
  <c r="G36" i="29"/>
  <c r="F36" i="29"/>
  <c r="E36" i="29"/>
  <c r="C36" i="29"/>
  <c r="B36" i="29"/>
  <c r="A36" i="29"/>
  <c r="G35" i="29"/>
  <c r="G34" i="29"/>
  <c r="E34" i="29"/>
  <c r="B34" i="29"/>
  <c r="A34" i="29"/>
  <c r="G33" i="29"/>
  <c r="F33" i="29"/>
  <c r="E33" i="29"/>
  <c r="C33" i="29"/>
  <c r="B33" i="29"/>
  <c r="A33" i="29"/>
  <c r="G32" i="29"/>
  <c r="E32" i="29"/>
  <c r="C32" i="29"/>
  <c r="B32" i="29"/>
  <c r="A32" i="29"/>
  <c r="G31" i="29"/>
  <c r="G30" i="29"/>
  <c r="L29" i="29"/>
  <c r="K29" i="29"/>
  <c r="G28" i="29"/>
  <c r="F28" i="29"/>
  <c r="E28" i="29"/>
  <c r="C28" i="29"/>
  <c r="B28" i="29"/>
  <c r="A28" i="29"/>
  <c r="G27" i="29"/>
  <c r="F27" i="29"/>
  <c r="E27" i="29"/>
  <c r="C27" i="29"/>
  <c r="B27" i="29"/>
  <c r="A27" i="29"/>
  <c r="G26" i="29"/>
  <c r="F26" i="29"/>
  <c r="E26" i="29"/>
  <c r="C26" i="29"/>
  <c r="B26" i="29"/>
  <c r="A26" i="29"/>
  <c r="G25" i="29"/>
  <c r="E25" i="29"/>
  <c r="C25" i="29"/>
  <c r="B25" i="29"/>
  <c r="A25" i="29"/>
  <c r="G23" i="29"/>
  <c r="F23" i="29"/>
  <c r="H23" i="29" s="1"/>
  <c r="K23" i="29" s="1"/>
  <c r="E23" i="29"/>
  <c r="B23" i="29"/>
  <c r="A23" i="29"/>
  <c r="L15" i="29"/>
  <c r="L16" i="29" s="1"/>
  <c r="K15" i="29"/>
  <c r="K16" i="29" s="1"/>
  <c r="G31" i="28"/>
  <c r="F31" i="28"/>
  <c r="E31" i="28"/>
  <c r="C31" i="28"/>
  <c r="B31" i="28"/>
  <c r="G30" i="28"/>
  <c r="F30" i="28"/>
  <c r="E30" i="28"/>
  <c r="C30" i="28"/>
  <c r="B30" i="28"/>
  <c r="G29" i="28"/>
  <c r="F29" i="28"/>
  <c r="E29" i="28"/>
  <c r="C29" i="28"/>
  <c r="B29" i="28"/>
  <c r="G28" i="28"/>
  <c r="F28" i="28"/>
  <c r="E28" i="28"/>
  <c r="C28" i="28"/>
  <c r="B28" i="28"/>
  <c r="G27" i="28"/>
  <c r="F27" i="28"/>
  <c r="E27" i="28"/>
  <c r="C27" i="28"/>
  <c r="B27" i="28"/>
  <c r="A27" i="28"/>
  <c r="A31" i="28"/>
  <c r="A30" i="28"/>
  <c r="A29" i="28"/>
  <c r="L70" i="28"/>
  <c r="L71" i="28" s="1"/>
  <c r="K70" i="28"/>
  <c r="K71" i="28" s="1"/>
  <c r="L62" i="28"/>
  <c r="L63" i="28" s="1"/>
  <c r="K62" i="28"/>
  <c r="K63" i="28" s="1"/>
  <c r="L54" i="28"/>
  <c r="L55" i="28" s="1"/>
  <c r="K54" i="28"/>
  <c r="K55" i="28" s="1"/>
  <c r="G45" i="28"/>
  <c r="E45" i="28"/>
  <c r="C45" i="28"/>
  <c r="B45" i="28"/>
  <c r="A45" i="28"/>
  <c r="G44" i="28"/>
  <c r="F44" i="28"/>
  <c r="E44" i="28"/>
  <c r="C44" i="28"/>
  <c r="B44" i="28"/>
  <c r="A44" i="28"/>
  <c r="G43" i="28"/>
  <c r="E43" i="28"/>
  <c r="C43" i="28"/>
  <c r="B43" i="28"/>
  <c r="A43" i="28"/>
  <c r="G42" i="28"/>
  <c r="E42" i="28"/>
  <c r="C42" i="28"/>
  <c r="B42" i="28"/>
  <c r="A42" i="28"/>
  <c r="G41" i="28"/>
  <c r="F41" i="28"/>
  <c r="E41" i="28"/>
  <c r="C41" i="28"/>
  <c r="B41" i="28"/>
  <c r="A41" i="28"/>
  <c r="G40" i="28"/>
  <c r="F40" i="28"/>
  <c r="E40" i="28"/>
  <c r="C40" i="28"/>
  <c r="B40" i="28"/>
  <c r="A40" i="28"/>
  <c r="G39" i="28"/>
  <c r="E39" i="28"/>
  <c r="B39" i="28"/>
  <c r="A39" i="28"/>
  <c r="G38" i="28"/>
  <c r="E38" i="28"/>
  <c r="B38" i="28"/>
  <c r="A38" i="28"/>
  <c r="G37" i="28"/>
  <c r="F37" i="28"/>
  <c r="E37" i="28"/>
  <c r="C37" i="28"/>
  <c r="B37" i="28"/>
  <c r="A37" i="28"/>
  <c r="G36" i="28"/>
  <c r="E36" i="28"/>
  <c r="C36" i="28"/>
  <c r="B36" i="28"/>
  <c r="A36" i="28"/>
  <c r="G35" i="28"/>
  <c r="E35" i="28"/>
  <c r="B35" i="28"/>
  <c r="A35" i="28"/>
  <c r="G34" i="28"/>
  <c r="L33" i="28"/>
  <c r="K33" i="28"/>
  <c r="A28" i="28"/>
  <c r="G26" i="28"/>
  <c r="F26" i="28"/>
  <c r="E26" i="28"/>
  <c r="C26" i="28"/>
  <c r="B26" i="28"/>
  <c r="A26" i="28"/>
  <c r="G25" i="28"/>
  <c r="E25" i="28"/>
  <c r="C25" i="28"/>
  <c r="B25" i="28"/>
  <c r="A25" i="28"/>
  <c r="G24" i="28"/>
  <c r="G23" i="28"/>
  <c r="F23" i="28"/>
  <c r="E23" i="28"/>
  <c r="C23" i="28"/>
  <c r="B23" i="28"/>
  <c r="A23" i="28"/>
  <c r="L15" i="28"/>
  <c r="L16" i="28" s="1"/>
  <c r="K15" i="28"/>
  <c r="K16" i="28" s="1"/>
  <c r="G42" i="2"/>
  <c r="E42" i="2"/>
  <c r="C42" i="2"/>
  <c r="B42" i="2"/>
  <c r="G41" i="2"/>
  <c r="F41" i="2"/>
  <c r="E41" i="2"/>
  <c r="C41" i="2"/>
  <c r="B41" i="2"/>
  <c r="G40" i="2"/>
  <c r="E40" i="2"/>
  <c r="C40" i="2"/>
  <c r="B40" i="2"/>
  <c r="G39" i="2"/>
  <c r="E39" i="2"/>
  <c r="C39" i="2"/>
  <c r="B39" i="2"/>
  <c r="G38" i="2"/>
  <c r="F38" i="2"/>
  <c r="E38" i="2"/>
  <c r="C38" i="2"/>
  <c r="B38" i="2"/>
  <c r="G37" i="2"/>
  <c r="F37" i="2"/>
  <c r="E37" i="2"/>
  <c r="C37" i="2"/>
  <c r="B37" i="2"/>
  <c r="G36" i="2"/>
  <c r="E36" i="2"/>
  <c r="B36" i="2"/>
  <c r="G35" i="2"/>
  <c r="E35" i="2"/>
  <c r="B35" i="2"/>
  <c r="G34" i="2"/>
  <c r="F34" i="2"/>
  <c r="E34" i="2"/>
  <c r="C34" i="2"/>
  <c r="B34" i="2"/>
  <c r="G33" i="2"/>
  <c r="E33" i="2"/>
  <c r="C33" i="2"/>
  <c r="B33" i="2"/>
  <c r="G32" i="2"/>
  <c r="E32" i="2"/>
  <c r="B32" i="2"/>
  <c r="G31" i="2"/>
  <c r="F31" i="2"/>
  <c r="E31" i="2"/>
  <c r="B31" i="2"/>
  <c r="G28" i="2"/>
  <c r="F28" i="2"/>
  <c r="E28" i="2"/>
  <c r="C28" i="2"/>
  <c r="G27" i="2"/>
  <c r="F27" i="2"/>
  <c r="E27" i="2"/>
  <c r="C27" i="2"/>
  <c r="B27" i="2"/>
  <c r="G26" i="2"/>
  <c r="F26" i="2"/>
  <c r="E26" i="2"/>
  <c r="C26" i="2"/>
  <c r="B26" i="2"/>
  <c r="G25" i="2"/>
  <c r="E25" i="2"/>
  <c r="C25" i="2"/>
  <c r="B25" i="2"/>
  <c r="G24" i="2"/>
  <c r="G23" i="2"/>
  <c r="F23" i="2"/>
  <c r="E23" i="2"/>
  <c r="C23" i="2"/>
  <c r="B23" i="2"/>
  <c r="G33" i="11"/>
  <c r="G24" i="11"/>
  <c r="F32" i="29" s="1"/>
  <c r="G31" i="11"/>
  <c r="F40" i="2" s="1"/>
  <c r="G30" i="11"/>
  <c r="F38" i="29" s="1"/>
  <c r="G26" i="11"/>
  <c r="F35" i="2" s="1"/>
  <c r="G22" i="11"/>
  <c r="F32" i="2" s="1"/>
  <c r="G8" i="11"/>
  <c r="F25" i="2" s="1"/>
  <c r="F43" i="28" l="1"/>
  <c r="L43" i="28" s="1"/>
  <c r="F39" i="29"/>
  <c r="H39" i="29" s="1"/>
  <c r="K39" i="29" s="1"/>
  <c r="F35" i="28"/>
  <c r="L35" i="28" s="1"/>
  <c r="F43" i="21"/>
  <c r="F38" i="23"/>
  <c r="H38" i="23" s="1"/>
  <c r="K38" i="23" s="1"/>
  <c r="F41" i="20"/>
  <c r="F35" i="19"/>
  <c r="F34" i="29"/>
  <c r="H34" i="29" s="1"/>
  <c r="K34" i="29" s="1"/>
  <c r="F42" i="2"/>
  <c r="F38" i="28"/>
  <c r="L38" i="28" s="1"/>
  <c r="I8" i="11"/>
  <c r="F26" i="21"/>
  <c r="K8" i="11"/>
  <c r="F26" i="17"/>
  <c r="J8" i="11"/>
  <c r="F24" i="20"/>
  <c r="F33" i="2"/>
  <c r="F25" i="28"/>
  <c r="H25" i="28" s="1"/>
  <c r="K25" i="28" s="1"/>
  <c r="F42" i="28"/>
  <c r="H42" i="28" s="1"/>
  <c r="K42" i="28" s="1"/>
  <c r="F25" i="29"/>
  <c r="L25" i="29" s="1"/>
  <c r="F36" i="21"/>
  <c r="F34" i="20"/>
  <c r="F36" i="17"/>
  <c r="F31" i="23"/>
  <c r="H31" i="23" s="1"/>
  <c r="K31" i="23" s="1"/>
  <c r="F40" i="17"/>
  <c r="F35" i="23"/>
  <c r="H35" i="23" s="1"/>
  <c r="K35" i="23" s="1"/>
  <c r="F38" i="20"/>
  <c r="F40" i="21"/>
  <c r="F36" i="23"/>
  <c r="H36" i="23" s="1"/>
  <c r="K36" i="23" s="1"/>
  <c r="F41" i="17"/>
  <c r="F39" i="20"/>
  <c r="F41" i="21"/>
  <c r="F27" i="23"/>
  <c r="H27" i="23" s="1"/>
  <c r="K27" i="23" s="1"/>
  <c r="F33" i="19"/>
  <c r="F33" i="17"/>
  <c r="F34" i="17"/>
  <c r="F34" i="19"/>
  <c r="F29" i="23"/>
  <c r="H29" i="23" s="1"/>
  <c r="K29" i="23" s="1"/>
  <c r="K39" i="23" s="1"/>
  <c r="F34" i="21"/>
  <c r="F32" i="20"/>
  <c r="F39" i="2"/>
  <c r="F36" i="28"/>
  <c r="L36" i="28" s="1"/>
  <c r="F45" i="28"/>
  <c r="L45" i="28" s="1"/>
  <c r="F41" i="29"/>
  <c r="H41" i="29" s="1"/>
  <c r="K41" i="29" s="1"/>
  <c r="L38" i="29"/>
  <c r="H33" i="29"/>
  <c r="K33" i="29" s="1"/>
  <c r="H37" i="29"/>
  <c r="K37" i="29" s="1"/>
  <c r="H30" i="28"/>
  <c r="K30" i="28" s="1"/>
  <c r="L23" i="29"/>
  <c r="L39" i="29"/>
  <c r="L30" i="28"/>
  <c r="H40" i="29"/>
  <c r="K40" i="29" s="1"/>
  <c r="H29" i="28"/>
  <c r="K29" i="28" s="1"/>
  <c r="H31" i="28"/>
  <c r="K31" i="28" s="1"/>
  <c r="H26" i="29"/>
  <c r="K26" i="29" s="1"/>
  <c r="L27" i="29"/>
  <c r="H31" i="29"/>
  <c r="K31" i="29" s="1"/>
  <c r="L32" i="29"/>
  <c r="H27" i="29"/>
  <c r="K27" i="29" s="1"/>
  <c r="L29" i="28"/>
  <c r="L31" i="28"/>
  <c r="L26" i="29"/>
  <c r="L28" i="29"/>
  <c r="H38" i="29"/>
  <c r="K38" i="29" s="1"/>
  <c r="L36" i="29"/>
  <c r="H28" i="29"/>
  <c r="K28" i="29" s="1"/>
  <c r="H36" i="29"/>
  <c r="K36" i="29" s="1"/>
  <c r="L37" i="29"/>
  <c r="L31" i="29"/>
  <c r="H32" i="29"/>
  <c r="K32" i="29" s="1"/>
  <c r="L33" i="29"/>
  <c r="L40" i="29"/>
  <c r="I58" i="29"/>
  <c r="L59" i="29"/>
  <c r="I59" i="29" s="1"/>
  <c r="H16" i="29"/>
  <c r="K17" i="29"/>
  <c r="H17" i="29" s="1"/>
  <c r="I16" i="29"/>
  <c r="L17" i="29"/>
  <c r="I17" i="29" s="1"/>
  <c r="L51" i="29"/>
  <c r="I51" i="29" s="1"/>
  <c r="I50" i="29"/>
  <c r="L67" i="29"/>
  <c r="I67" i="29" s="1"/>
  <c r="I66" i="29"/>
  <c r="H50" i="29"/>
  <c r="K51" i="29"/>
  <c r="H51" i="29" s="1"/>
  <c r="K59" i="29"/>
  <c r="H59" i="29" s="1"/>
  <c r="H58" i="29"/>
  <c r="K67" i="29"/>
  <c r="H67" i="29" s="1"/>
  <c r="H24" i="28"/>
  <c r="K24" i="28" s="1"/>
  <c r="H28" i="28"/>
  <c r="K28" i="28" s="1"/>
  <c r="L23" i="28"/>
  <c r="L40" i="28"/>
  <c r="L44" i="28"/>
  <c r="H41" i="28"/>
  <c r="K41" i="28" s="1"/>
  <c r="L41" i="28"/>
  <c r="H23" i="28"/>
  <c r="K23" i="28" s="1"/>
  <c r="L28" i="28"/>
  <c r="H26" i="28"/>
  <c r="K26" i="28" s="1"/>
  <c r="L27" i="28"/>
  <c r="L37" i="28"/>
  <c r="H27" i="28"/>
  <c r="K27" i="28" s="1"/>
  <c r="H37" i="28"/>
  <c r="K37" i="28" s="1"/>
  <c r="H44" i="28"/>
  <c r="K44" i="28" s="1"/>
  <c r="L24" i="28"/>
  <c r="L26" i="28"/>
  <c r="H40" i="28"/>
  <c r="K40" i="28" s="1"/>
  <c r="K64" i="28"/>
  <c r="H64" i="28" s="1"/>
  <c r="H63" i="28"/>
  <c r="I63" i="28"/>
  <c r="L64" i="28"/>
  <c r="I64" i="28" s="1"/>
  <c r="H55" i="28"/>
  <c r="K56" i="28"/>
  <c r="H56" i="28" s="1"/>
  <c r="H71" i="28"/>
  <c r="K72" i="28"/>
  <c r="H72" i="28" s="1"/>
  <c r="I16" i="28"/>
  <c r="L17" i="28"/>
  <c r="I17" i="28" s="1"/>
  <c r="H16" i="28"/>
  <c r="K17" i="28"/>
  <c r="H17" i="28" s="1"/>
  <c r="L56" i="28"/>
  <c r="I56" i="28" s="1"/>
  <c r="I55" i="28"/>
  <c r="L72" i="28"/>
  <c r="I72" i="28" s="1"/>
  <c r="I71" i="28"/>
  <c r="D26" i="15"/>
  <c r="C26" i="15"/>
  <c r="G26" i="15" s="1"/>
  <c r="D25" i="15"/>
  <c r="C25" i="15"/>
  <c r="H25" i="29" l="1"/>
  <c r="K25" i="29" s="1"/>
  <c r="H45" i="28"/>
  <c r="K45" i="28" s="1"/>
  <c r="H43" i="28"/>
  <c r="K43" i="28" s="1"/>
  <c r="L41" i="29"/>
  <c r="L34" i="29"/>
  <c r="L42" i="28"/>
  <c r="L25" i="28"/>
  <c r="I39" i="20"/>
  <c r="L39" i="20" s="1"/>
  <c r="H39" i="20"/>
  <c r="K39" i="20" s="1"/>
  <c r="H36" i="17"/>
  <c r="K36" i="17" s="1"/>
  <c r="I36" i="17"/>
  <c r="L36" i="17" s="1"/>
  <c r="I33" i="19"/>
  <c r="L33" i="19" s="1"/>
  <c r="I41" i="17"/>
  <c r="L41" i="17" s="1"/>
  <c r="H41" i="17"/>
  <c r="K41" i="17" s="1"/>
  <c r="H36" i="28"/>
  <c r="K36" i="28" s="1"/>
  <c r="H38" i="28"/>
  <c r="K38" i="28" s="1"/>
  <c r="H34" i="19"/>
  <c r="K34" i="19" s="1"/>
  <c r="I34" i="19"/>
  <c r="L34" i="19" s="1"/>
  <c r="I40" i="17"/>
  <c r="L40" i="17" s="1"/>
  <c r="H40" i="17"/>
  <c r="K40" i="17" s="1"/>
  <c r="I33" i="17"/>
  <c r="L33" i="17" s="1"/>
  <c r="H38" i="20"/>
  <c r="K38" i="20" s="1"/>
  <c r="I38" i="20"/>
  <c r="L38" i="20" s="1"/>
  <c r="I35" i="19"/>
  <c r="L35" i="19" s="1"/>
  <c r="H35" i="19"/>
  <c r="K35" i="19" s="1"/>
  <c r="I34" i="20"/>
  <c r="L34" i="20" s="1"/>
  <c r="H34" i="20"/>
  <c r="K34" i="20" s="1"/>
  <c r="I26" i="17"/>
  <c r="L26" i="17" s="1"/>
  <c r="H26" i="17"/>
  <c r="K26" i="17" s="1"/>
  <c r="I41" i="20"/>
  <c r="L41" i="20" s="1"/>
  <c r="H41" i="20"/>
  <c r="K41" i="20" s="1"/>
  <c r="I32" i="20"/>
  <c r="L32" i="20" s="1"/>
  <c r="H32" i="20"/>
  <c r="K32" i="20" s="1"/>
  <c r="I34" i="17"/>
  <c r="L34" i="17" s="1"/>
  <c r="H34" i="17"/>
  <c r="K34" i="17" s="1"/>
  <c r="H24" i="20"/>
  <c r="K24" i="20" s="1"/>
  <c r="I24" i="20"/>
  <c r="L24" i="20" s="1"/>
  <c r="H26" i="15"/>
  <c r="H28" i="2"/>
  <c r="K28" i="2" s="1"/>
  <c r="H25" i="15"/>
  <c r="G25" i="15"/>
  <c r="L28" i="2"/>
  <c r="H28" i="15"/>
  <c r="G28" i="15"/>
  <c r="H42" i="15"/>
  <c r="G42" i="15"/>
  <c r="H45" i="15"/>
  <c r="G45" i="15"/>
  <c r="F40" i="15"/>
  <c r="G40" i="15" s="1"/>
  <c r="G41" i="15"/>
  <c r="H41" i="15"/>
  <c r="F43" i="15"/>
  <c r="G43" i="15" s="1"/>
  <c r="G44" i="15"/>
  <c r="H44" i="15"/>
  <c r="F39" i="15"/>
  <c r="H27" i="15"/>
  <c r="G27" i="15"/>
  <c r="H34" i="15"/>
  <c r="G34" i="15"/>
  <c r="H33" i="15"/>
  <c r="G33" i="15"/>
  <c r="H80" i="21"/>
  <c r="K80" i="21" s="1"/>
  <c r="H79" i="21"/>
  <c r="K79" i="21" s="1"/>
  <c r="H78" i="21"/>
  <c r="K78" i="21" s="1"/>
  <c r="H76" i="21"/>
  <c r="K76" i="21" s="1"/>
  <c r="H75" i="21"/>
  <c r="K75" i="21" s="1"/>
  <c r="H73" i="21"/>
  <c r="K73" i="21" s="1"/>
  <c r="H72" i="21"/>
  <c r="K72" i="21" s="1"/>
  <c r="L65" i="21"/>
  <c r="K65" i="21"/>
  <c r="L59" i="21"/>
  <c r="K59" i="21"/>
  <c r="H38" i="21"/>
  <c r="K38" i="21" s="1"/>
  <c r="L31" i="21"/>
  <c r="K31" i="21"/>
  <c r="H28" i="21"/>
  <c r="K28" i="21" s="1"/>
  <c r="H27" i="21"/>
  <c r="K27" i="21" s="1"/>
  <c r="L17" i="21"/>
  <c r="K17" i="21"/>
  <c r="H24" i="15"/>
  <c r="G24" i="15"/>
  <c r="L65" i="20"/>
  <c r="K65" i="20"/>
  <c r="L58" i="20"/>
  <c r="K58" i="20"/>
  <c r="L16" i="20"/>
  <c r="K16" i="20"/>
  <c r="L49" i="19"/>
  <c r="K49" i="19"/>
  <c r="L16" i="19"/>
  <c r="K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3" i="15"/>
  <c r="G23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2" i="15"/>
  <c r="G22" i="15"/>
  <c r="L66" i="2"/>
  <c r="K66" i="2"/>
  <c r="F10" i="15"/>
  <c r="L58" i="2"/>
  <c r="K58" i="2"/>
  <c r="L30" i="2"/>
  <c r="K30" i="2"/>
  <c r="H37" i="2"/>
  <c r="K37" i="2" s="1"/>
  <c r="H27" i="2"/>
  <c r="K27" i="2" s="1"/>
  <c r="J32" i="11"/>
  <c r="I32" i="11"/>
  <c r="J29" i="11"/>
  <c r="J28" i="11"/>
  <c r="I28" i="11"/>
  <c r="J25" i="11"/>
  <c r="I25" i="11"/>
  <c r="I30" i="11"/>
  <c r="I5" i="11"/>
  <c r="L43" i="17" l="1"/>
  <c r="D82" i="17"/>
  <c r="I82" i="17" s="1"/>
  <c r="L82" i="17" s="1"/>
  <c r="L86" i="17" s="1"/>
  <c r="D77" i="20"/>
  <c r="I77" i="20" s="1"/>
  <c r="L77" i="20" s="1"/>
  <c r="L81" i="20" s="1"/>
  <c r="D61" i="19"/>
  <c r="I61" i="19" s="1"/>
  <c r="L61" i="19" s="1"/>
  <c r="L65" i="19" s="1"/>
  <c r="I30" i="20"/>
  <c r="L30" i="20" s="1"/>
  <c r="L34" i="28"/>
  <c r="L30" i="29"/>
  <c r="D77" i="21"/>
  <c r="I77" i="21" s="1"/>
  <c r="L77" i="21" s="1"/>
  <c r="C16" i="11"/>
  <c r="I16" i="11" s="1"/>
  <c r="C24" i="29"/>
  <c r="H24" i="29" s="1"/>
  <c r="K24" i="29" s="1"/>
  <c r="D16" i="11"/>
  <c r="J16" i="11" s="1"/>
  <c r="L24" i="29"/>
  <c r="F35" i="29"/>
  <c r="F35" i="20"/>
  <c r="H32" i="23"/>
  <c r="F37" i="21"/>
  <c r="C30" i="29"/>
  <c r="H30" i="29" s="1"/>
  <c r="K30" i="29" s="1"/>
  <c r="C77" i="20"/>
  <c r="H77" i="20" s="1"/>
  <c r="K77" i="20" s="1"/>
  <c r="K81" i="20" s="1"/>
  <c r="C61" i="19"/>
  <c r="H61" i="19" s="1"/>
  <c r="K61" i="19" s="1"/>
  <c r="K65" i="19" s="1"/>
  <c r="C30" i="20"/>
  <c r="H30" i="20" s="1"/>
  <c r="K30" i="20" s="1"/>
  <c r="C34" i="28"/>
  <c r="H34" i="28" s="1"/>
  <c r="K34" i="28" s="1"/>
  <c r="C77" i="21"/>
  <c r="H77" i="21" s="1"/>
  <c r="K77" i="21" s="1"/>
  <c r="C32" i="21"/>
  <c r="H42" i="21"/>
  <c r="K42" i="21" s="1"/>
  <c r="H39" i="21"/>
  <c r="K39" i="21" s="1"/>
  <c r="H71" i="21"/>
  <c r="K71" i="21" s="1"/>
  <c r="I79" i="21"/>
  <c r="L79" i="21" s="1"/>
  <c r="H35" i="21"/>
  <c r="K35" i="21" s="1"/>
  <c r="H26" i="2"/>
  <c r="K26" i="2" s="1"/>
  <c r="H34" i="2"/>
  <c r="K34" i="2" s="1"/>
  <c r="H23" i="2"/>
  <c r="H38" i="2"/>
  <c r="K38" i="2" s="1"/>
  <c r="I33" i="11"/>
  <c r="H40" i="21"/>
  <c r="K40" i="21" s="1"/>
  <c r="J30" i="11"/>
  <c r="H40" i="2"/>
  <c r="K40" i="2" s="1"/>
  <c r="L42" i="2"/>
  <c r="H41" i="2"/>
  <c r="K41" i="2" s="1"/>
  <c r="H26" i="21"/>
  <c r="K26" i="21" s="1"/>
  <c r="J24" i="11"/>
  <c r="J33" i="11"/>
  <c r="I24" i="21"/>
  <c r="L24" i="21" s="1"/>
  <c r="H34" i="21"/>
  <c r="K34" i="21" s="1"/>
  <c r="H36" i="21"/>
  <c r="K36" i="21" s="1"/>
  <c r="I24" i="11"/>
  <c r="I26" i="11"/>
  <c r="I31" i="11"/>
  <c r="L25" i="2"/>
  <c r="H39" i="2"/>
  <c r="K39" i="2" s="1"/>
  <c r="I29" i="21"/>
  <c r="L29" i="21" s="1"/>
  <c r="J26" i="11"/>
  <c r="J31" i="11"/>
  <c r="H33" i="2"/>
  <c r="K33" i="2" s="1"/>
  <c r="L35" i="2"/>
  <c r="H33" i="21"/>
  <c r="K33" i="21" s="1"/>
  <c r="H41" i="21"/>
  <c r="K41" i="21" s="1"/>
  <c r="H43" i="21"/>
  <c r="K43" i="21" s="1"/>
  <c r="L27" i="2"/>
  <c r="L41" i="2"/>
  <c r="L37" i="2"/>
  <c r="L38" i="2"/>
  <c r="H29" i="21"/>
  <c r="K29" i="21" s="1"/>
  <c r="I72" i="21"/>
  <c r="L72" i="21" s="1"/>
  <c r="I80" i="21"/>
  <c r="L80" i="21" s="1"/>
  <c r="I73" i="21"/>
  <c r="L73" i="21" s="1"/>
  <c r="I76" i="21"/>
  <c r="L76" i="21" s="1"/>
  <c r="L33" i="2"/>
  <c r="L26" i="2"/>
  <c r="L34" i="2"/>
  <c r="M31" i="6"/>
  <c r="M32" i="6" s="1"/>
  <c r="K15" i="6"/>
  <c r="K23" i="6"/>
  <c r="K31" i="6"/>
  <c r="H31" i="6" s="1"/>
  <c r="L23" i="6"/>
  <c r="I23" i="6" s="1"/>
  <c r="G39" i="15"/>
  <c r="H40" i="15"/>
  <c r="H39" i="15"/>
  <c r="H43" i="15"/>
  <c r="L31" i="6"/>
  <c r="I39" i="21"/>
  <c r="L39" i="21" s="1"/>
  <c r="I75" i="21"/>
  <c r="L75" i="21" s="1"/>
  <c r="I28" i="21"/>
  <c r="L28" i="21" s="1"/>
  <c r="I43" i="21"/>
  <c r="L43" i="21" s="1"/>
  <c r="I35" i="21"/>
  <c r="L35" i="21" s="1"/>
  <c r="I71" i="21"/>
  <c r="L71" i="21" s="1"/>
  <c r="I41" i="21"/>
  <c r="L41" i="21" s="1"/>
  <c r="I78" i="21"/>
  <c r="L78" i="21" s="1"/>
  <c r="I27" i="21"/>
  <c r="L27" i="21" s="1"/>
  <c r="I38" i="21"/>
  <c r="L38" i="21" s="1"/>
  <c r="I42" i="21"/>
  <c r="L42" i="21" s="1"/>
  <c r="K23" i="16"/>
  <c r="K24" i="16" s="1"/>
  <c r="H24" i="16" s="1"/>
  <c r="K15" i="16"/>
  <c r="M23" i="6"/>
  <c r="M24" i="6" s="1"/>
  <c r="M23" i="16"/>
  <c r="L23" i="16"/>
  <c r="I43" i="17" l="1"/>
  <c r="L44" i="17"/>
  <c r="I44" i="17" s="1"/>
  <c r="I46" i="17" s="1"/>
  <c r="K32" i="23"/>
  <c r="C32" i="19"/>
  <c r="H32" i="19" s="1"/>
  <c r="K32" i="19" s="1"/>
  <c r="C31" i="2"/>
  <c r="H31" i="2" s="1"/>
  <c r="K31" i="2" s="1"/>
  <c r="C82" i="17"/>
  <c r="H82" i="17" s="1"/>
  <c r="K82" i="17" s="1"/>
  <c r="K86" i="17" s="1"/>
  <c r="K87" i="17" s="1"/>
  <c r="H87" i="17" s="1"/>
  <c r="H65" i="19"/>
  <c r="K66" i="19"/>
  <c r="H66" i="19" s="1"/>
  <c r="I65" i="19"/>
  <c r="L66" i="19"/>
  <c r="I66" i="19" s="1"/>
  <c r="K81" i="21"/>
  <c r="K82" i="21" s="1"/>
  <c r="H82" i="21" s="1"/>
  <c r="H81" i="20"/>
  <c r="K82" i="20"/>
  <c r="H82" i="20" s="1"/>
  <c r="F36" i="2"/>
  <c r="F39" i="28"/>
  <c r="L82" i="20"/>
  <c r="I82" i="20" s="1"/>
  <c r="I81" i="20"/>
  <c r="I32" i="19"/>
  <c r="L32" i="19" s="1"/>
  <c r="L36" i="19" s="1"/>
  <c r="L31" i="2"/>
  <c r="I40" i="21"/>
  <c r="L40" i="21" s="1"/>
  <c r="I26" i="21"/>
  <c r="L26" i="21" s="1"/>
  <c r="L87" i="17"/>
  <c r="I87" i="17" s="1"/>
  <c r="I86" i="17"/>
  <c r="C39" i="28"/>
  <c r="I36" i="21"/>
  <c r="L36" i="21" s="1"/>
  <c r="L32" i="2"/>
  <c r="L39" i="2"/>
  <c r="L40" i="2"/>
  <c r="I34" i="21"/>
  <c r="L34" i="21" s="1"/>
  <c r="H25" i="2"/>
  <c r="K25" i="2" s="1"/>
  <c r="H24" i="21"/>
  <c r="K24" i="21" s="1"/>
  <c r="H42" i="2"/>
  <c r="K42" i="2" s="1"/>
  <c r="H35" i="2"/>
  <c r="K35" i="2" s="1"/>
  <c r="I33" i="21"/>
  <c r="L33" i="21" s="1"/>
  <c r="L81" i="21"/>
  <c r="L82" i="21" s="1"/>
  <c r="I82" i="21" s="1"/>
  <c r="H24" i="2"/>
  <c r="K24" i="2" s="1"/>
  <c r="L15" i="6"/>
  <c r="L16" i="6" s="1"/>
  <c r="I16" i="6" s="1"/>
  <c r="J21" i="11"/>
  <c r="I32" i="21"/>
  <c r="L32" i="21" s="1"/>
  <c r="I25" i="21"/>
  <c r="L25" i="21" s="1"/>
  <c r="L24" i="2"/>
  <c r="H32" i="21"/>
  <c r="K32" i="21" s="1"/>
  <c r="I21" i="11"/>
  <c r="H25" i="21"/>
  <c r="K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9" i="28" l="1"/>
  <c r="K39" i="28" s="1"/>
  <c r="H86" i="17"/>
  <c r="K40" i="23"/>
  <c r="H40" i="23" s="1"/>
  <c r="H42" i="23" s="1"/>
  <c r="H39" i="23"/>
  <c r="C36" i="2"/>
  <c r="H36" i="2" s="1"/>
  <c r="K36" i="2" s="1"/>
  <c r="L37" i="19"/>
  <c r="I37" i="19" s="1"/>
  <c r="I39" i="19" s="1"/>
  <c r="I36" i="19"/>
  <c r="L39" i="28"/>
  <c r="L46" i="28" s="1"/>
  <c r="L36" i="2"/>
  <c r="H81" i="21"/>
  <c r="I81" i="21"/>
  <c r="I15" i="6"/>
  <c r="M16" i="16"/>
  <c r="J27" i="11"/>
  <c r="K59" i="2"/>
  <c r="L17" i="19"/>
  <c r="I27" i="11"/>
  <c r="L59" i="2"/>
  <c r="I59" i="2" s="1"/>
  <c r="K17" i="19"/>
  <c r="I15" i="16"/>
  <c r="G18" i="34" l="1"/>
  <c r="G19" i="34" s="1"/>
  <c r="E5" i="23"/>
  <c r="F18" i="34" s="1"/>
  <c r="F19" i="34" s="1"/>
  <c r="O10" i="34"/>
  <c r="O8" i="34"/>
  <c r="L47" i="28"/>
  <c r="I47" i="28" s="1"/>
  <c r="O5" i="34" s="1"/>
  <c r="I46" i="28"/>
  <c r="I17" i="19"/>
  <c r="L18" i="19"/>
  <c r="I18" i="19" s="1"/>
  <c r="I20" i="19" s="1"/>
  <c r="H59" i="2"/>
  <c r="K60" i="2"/>
  <c r="H60" i="2" s="1"/>
  <c r="L60" i="2"/>
  <c r="I60" i="2" s="1"/>
  <c r="H17" i="19"/>
  <c r="K18" i="19"/>
  <c r="H18" i="19" s="1"/>
  <c r="H20" i="19" s="1"/>
  <c r="I53" i="21" l="1"/>
  <c r="H53" i="21"/>
  <c r="L50" i="2" l="1"/>
  <c r="K50" i="2"/>
  <c r="L15" i="2"/>
  <c r="K15" i="2"/>
  <c r="L23" i="2"/>
  <c r="K23" i="2"/>
  <c r="K16" i="2" l="1"/>
  <c r="H16" i="2" s="1"/>
  <c r="K51" i="2"/>
  <c r="K52" i="2" s="1"/>
  <c r="H52" i="2" s="1"/>
  <c r="L51" i="2"/>
  <c r="I51" i="2" s="1"/>
  <c r="L16" i="2"/>
  <c r="I16" i="2" s="1"/>
  <c r="H51" i="2" l="1"/>
  <c r="K17" i="2"/>
  <c r="H17" i="2" s="1"/>
  <c r="L52" i="2"/>
  <c r="I52" i="2" s="1"/>
  <c r="L43" i="2"/>
  <c r="L17" i="2"/>
  <c r="I43" i="2" l="1"/>
  <c r="L44" i="2"/>
  <c r="I44" i="2" s="1"/>
  <c r="O4" i="34" s="1"/>
  <c r="I17" i="2"/>
  <c r="K67" i="2" l="1"/>
  <c r="L67" i="2"/>
  <c r="I67" i="2" s="1"/>
  <c r="L68" i="2" l="1"/>
  <c r="I68" i="2" s="1"/>
  <c r="K68" i="2"/>
  <c r="H68" i="2" s="1"/>
  <c r="H67" i="2"/>
  <c r="C10" i="15" l="1"/>
  <c r="C37" i="21" s="1"/>
  <c r="H37" i="21" s="1"/>
  <c r="K37" i="21" s="1"/>
  <c r="K44" i="21" s="1"/>
  <c r="C35" i="20"/>
  <c r="H35" i="20" s="1"/>
  <c r="K35" i="20" s="1"/>
  <c r="K42" i="20" s="1"/>
  <c r="L35" i="29"/>
  <c r="L42" i="29" s="1"/>
  <c r="L43" i="29" l="1"/>
  <c r="I43" i="29" s="1"/>
  <c r="I42" i="29"/>
  <c r="K43" i="20"/>
  <c r="H43" i="20" s="1"/>
  <c r="H45" i="20" s="1"/>
  <c r="C5" i="20" s="1"/>
  <c r="E9" i="34" s="1"/>
  <c r="N9" i="34" s="1"/>
  <c r="H42" i="20"/>
  <c r="K45" i="21"/>
  <c r="H45" i="21" s="1"/>
  <c r="H47" i="21" s="1"/>
  <c r="C5" i="21" s="1"/>
  <c r="E11" i="34" s="1"/>
  <c r="N11" i="34" s="1"/>
  <c r="H44" i="21"/>
  <c r="I35" i="20"/>
  <c r="L35" i="20" s="1"/>
  <c r="L42" i="20" s="1"/>
  <c r="I37" i="21"/>
  <c r="L37" i="21" s="1"/>
  <c r="L44" i="21" s="1"/>
  <c r="C35" i="29"/>
  <c r="H35" i="29" s="1"/>
  <c r="K35" i="29" s="1"/>
  <c r="K42" i="29" s="1"/>
  <c r="L45" i="21" l="1"/>
  <c r="I45" i="21" s="1"/>
  <c r="I47" i="21" s="1"/>
  <c r="O11" i="34" s="1"/>
  <c r="I44" i="21"/>
  <c r="I42" i="20"/>
  <c r="L43" i="20"/>
  <c r="I43" i="20" s="1"/>
  <c r="I45" i="20" s="1"/>
  <c r="O9" i="34" s="1"/>
  <c r="K43" i="29"/>
  <c r="H43" i="29" s="1"/>
  <c r="C5" i="29" s="1"/>
  <c r="H42" i="29"/>
  <c r="C22" i="11"/>
  <c r="C33" i="19" s="1"/>
  <c r="H33" i="19" s="1"/>
  <c r="K33" i="19" s="1"/>
  <c r="K36" i="19" s="1"/>
  <c r="K37" i="19" l="1"/>
  <c r="H37" i="19" s="1"/>
  <c r="H39" i="19" s="1"/>
  <c r="C5" i="19" s="1"/>
  <c r="E10" i="34" s="1"/>
  <c r="N10" i="34" s="1"/>
  <c r="H36" i="19"/>
  <c r="C33" i="17"/>
  <c r="H33" i="17" s="1"/>
  <c r="K33" i="17" s="1"/>
  <c r="K43" i="17" s="1"/>
  <c r="C35" i="28"/>
  <c r="H35" i="28" s="1"/>
  <c r="K35" i="28" s="1"/>
  <c r="K46" i="28" s="1"/>
  <c r="C32" i="2"/>
  <c r="H32" i="2" s="1"/>
  <c r="K32" i="2" s="1"/>
  <c r="K43" i="2" s="1"/>
  <c r="H43" i="2" l="1"/>
  <c r="K44" i="2"/>
  <c r="H44" i="2" s="1"/>
  <c r="C5" i="2" s="1"/>
  <c r="E4" i="34" s="1"/>
  <c r="N4" i="34" s="1"/>
  <c r="H43" i="17"/>
  <c r="K44" i="17"/>
  <c r="H44" i="17" s="1"/>
  <c r="H46" i="17" s="1"/>
  <c r="C5" i="17" s="1"/>
  <c r="E8" i="34" s="1"/>
  <c r="N8" i="34" s="1"/>
  <c r="K47" i="28"/>
  <c r="H47" i="28" s="1"/>
  <c r="C5" i="28" s="1"/>
  <c r="E5" i="34" s="1"/>
  <c r="N5" i="34" s="1"/>
  <c r="H46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<sst xmlns="http://schemas.openxmlformats.org/spreadsheetml/2006/main" count="1256" uniqueCount="231">
  <si>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</si>
  <si>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</si>
  <si>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</si>
  <si>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</si>
  <si>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</si>
  <si>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</si>
  <si>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U-shaped</t>
  </si>
  <si>
    <t>Stage 1: Calibration measurement</t>
  </si>
  <si>
    <t>3&lt;f&lt;4.2 GHz</t>
  </si>
  <si>
    <t>f&lt;3 GHz</t>
  </si>
  <si>
    <t>CATR</t>
  </si>
  <si>
    <t>Exp. 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</si>
  <si>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</si>
  <si>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</si>
  <si>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</si>
  <si>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</si>
  <si>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</si>
  <si>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</si>
  <si>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</si>
  <si>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</si>
  <si>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</si>
  <si>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</si>
  <si>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</si>
  <si>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</si>
  <si>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</si>
  <si>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</si>
  <si>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</si>
  <si>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</si>
  <si>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</si>
  <si>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</si>
  <si>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</si>
  <si>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</si>
  <si>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</si>
  <si>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</si>
  <si>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</si>
  <si>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</si>
  <si>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</si>
  <si>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</si>
  <si>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</si>
  <si>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</si>
  <si>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</si>
  <si>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</si>
  <si>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</si>
  <si>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</si>
  <si>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</si>
  <si>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</si>
  <si>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</si>
  <si>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</si>
  <si>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Indoor anechoic</t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</si>
  <si>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</si>
  <si>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</si>
  <si>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</si>
  <si>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</si>
  <si>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</si>
  <si>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</si>
  <si>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</si>
  <si>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</si>
  <si>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</si>
  <si>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</si>
  <si>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</si>
  <si>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</si>
  <si>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</si>
  <si>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</si>
  <si>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</si>
  <si>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</si>
  <si>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</si>
  <si>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</si>
  <si>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</si>
  <si>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</si>
  <si>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</si>
  <si>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</si>
  <si>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</si>
  <si>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</si>
  <si>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</si>
  <si>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</si>
  <si>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</si>
  <si>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</si>
  <si>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</si>
  <si>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</si>
  <si>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</si>
  <si>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</si>
  <si>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</si>
  <si>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</si>
  <si>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C1-7</t>
    <phoneticPr fontId="7" type="noConversion"/>
  </si>
  <si>
    <t>divisor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</si>
  <si>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</si>
  <si>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</si>
  <si>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</si>
  <si>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</si>
  <si>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</si>
  <si>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</si>
  <si>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</si>
  <si>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</si>
  <si>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</si>
  <si>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</si>
  <si>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</si>
  <si>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</si>
  <si>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</si>
  <si>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</si>
  <si>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</si>
  <si>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</si>
  <si>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</si>
  <si>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</si>
  <si>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</si>
  <si>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</si>
  <si>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</si>
  <si>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</si>
  <si>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</si>
  <si>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</si>
  <si>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</si>
  <si>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</si>
  <si>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</si>
  <si>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</si>
  <si>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</si>
  <si>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</si>
  <si>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</si>
  <si>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</si>
  <si>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</si>
  <si>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</si>
  <si>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</si>
  <si>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</si>
  <si>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</si>
  <si>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</si>
  <si>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</si>
  <si>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</si>
  <si>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</si>
  <si>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</si>
  <si>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</si>
  <si>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</si>
  <si>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</si>
  <si>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</si>
  <si>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</si>
  <si>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</si>
  <si>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</si>
  <si>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</si>
  <si>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</si>
  <si>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</si>
  <si>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</si>
  <si>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</si>
  <si>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</si>
  <si>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</si>
  <si>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</si>
  <si>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</si>
  <si>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</si>
  <si>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</si>
  <si>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</si>
  <si>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</si>
  <si>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</si>
  <si>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</si>
  <si>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</si>
  <si>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</si>
  <si>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</si>
  <si>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</si>
  <si>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</si>
  <si>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</si>
  <si>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</si>
  <si>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</si>
  <si>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</si>
  <si>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</si>
  <si>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</si>
  <si>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</si>
  <si>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Uncertainty of the RF power measurement equipment (e.g. spectrum analyzer, power meter) - high power (EIRP, TRP)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</si>
  <si>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</si>
  <si>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</si>
  <si>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</si>
  <si>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</si>
  <si>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</si>
  <si>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</si>
  <si>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</si>
  <si>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</si>
  <si>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</si>
  <si>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</si>
  <si>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</si>
  <si>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Table 12.2.3.3-1: CATR value derivation for TX spurious emissions, FR2</t>
  </si>
  <si>
    <t>A2-10</t>
  </si>
  <si>
    <t>Mismatch of receiver chain for low power receiver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</si>
  <si>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</si>
  <si>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</si>
  <si>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</si>
  <si>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</si>
  <si>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</si>
  <si>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</si>
  <si>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</si>
  <si>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</si>
  <si>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</si>
  <si>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</si>
  <si>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</si>
  <si>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</si>
  <si>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</si>
  <si>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</si>
  <si>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</si>
  <si>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</si>
  <si>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</si>
  <si>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</si>
  <si>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</si>
  <si>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RAN4#94:
RK: 40-60GHz MU is different for different methods:
IAC=0.6
CATR=0.7
Reverb=1.15</t>
  </si>
  <si>
    <t>RK: uncertainty changed to 0.03 dB</t>
  </si>
  <si>
    <t>RK: uncertainty changed to 0
Nok: these were non-zero in TRE37.843. Can set the same as in TR37.843?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</si>
  <si>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</si>
  <si>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</si>
  <si>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</si>
  <si>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</si>
  <si>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</si>
  <si>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</si>
  <si>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</si>
  <si>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</si>
  <si>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Checked 28/1/20: same values as were in TR 38.817-02.</t>
  </si>
  <si>
    <t>Same MU values as for FR1.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</si>
  <si>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</si>
  <si>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</si>
  <si>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</si>
  <si>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</si>
  <si>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</si>
  <si>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 xml:space="preserve">Checked 29/1/20: same as TX emssisons </t>
  </si>
  <si>
    <t>52.6&lt;f
≤71.0 GHz</t>
  </si>
  <si>
    <t>RAN4#105</t>
  </si>
  <si>
    <t>71.0GHz&lt;f ≤110GHz</t>
  </si>
  <si>
    <t>110GHz&lt;f ≤142GHz</t>
  </si>
  <si>
    <t>Propose new value</t>
  </si>
  <si>
    <t>71GHz&lt;f ≤110GHz</t>
  </si>
  <si>
    <t>Proposed value</t>
  </si>
  <si>
    <t>Removed from RSS summing because already included in power measurement</t>
  </si>
  <si>
    <t>same value proposed already</t>
  </si>
  <si>
    <t>EVM proposed new value 0.1% increase</t>
  </si>
  <si>
    <t>same as existing number</t>
  </si>
  <si>
    <t xml:space="preserve">Proposal, FR2-2 values, replacing original value for 24~29G range to 52.6 ~ 71 G range. Taking excel sheet from 37.941 </t>
  </si>
  <si>
    <t>R4-2219450</t>
  </si>
  <si>
    <t>ERROR, should use D26, which is 0.29 not 0.21 then 0.21 for 1sigma</t>
  </si>
  <si>
    <t>11/14, 2022</t>
  </si>
  <si>
    <t>R4-2220205</t>
  </si>
  <si>
    <t>Errors corrected (cells colored Orange) and total re-calculated. Rev of R4-2219450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</si>
</sst>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44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8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0" fontId="20" fillId="0" borderId="0" xfId="0" applyFont="1" applyAlignment="1">
      <alignment horizontal="center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6" fontId="20" fillId="0" borderId="0" xfId="0" applyNumberFormat="1" applyFont="1"/>
    <xf numFmtId="2" fontId="1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2" fontId="5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1" xfId="0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zoomScale="90" zoomScaleNormal="90" workbookViewId="0">
      <selection activeCell="M23" sqref="M23"/>
    </sheetView>
  </sheetViews>
  <sheetFormatPr defaultColWidth="9.1796875" defaultRowHeight="10"/>
  <cols>
    <col min="1" max="1" width="18.7265625" style="52" bestFit="1" customWidth="1"/>
    <col min="2" max="2" width="8.81640625" style="52" bestFit="1" customWidth="1"/>
    <col min="3" max="3" width="8.453125" style="52" bestFit="1" customWidth="1"/>
    <col min="4" max="4" width="8.7265625" style="52" customWidth="1"/>
    <col min="5" max="5" width="8.81640625" style="52" bestFit="1" customWidth="1"/>
    <col min="6" max="6" width="8.453125" style="52" bestFit="1" customWidth="1"/>
    <col min="7" max="7" width="9.1796875" style="52" customWidth="1"/>
    <col min="8" max="8" width="8.81640625" style="52" bestFit="1" customWidth="1"/>
    <col min="9" max="9" width="8.453125" style="52" bestFit="1" customWidth="1"/>
    <col min="10" max="10" width="9.1796875" style="52" customWidth="1"/>
    <col min="11" max="11" width="8.81640625" style="52" bestFit="1" customWidth="1"/>
    <col min="12" max="12" width="8.453125" style="52" bestFit="1" customWidth="1"/>
    <col min="13" max="13" width="9.36328125" style="52" customWidth="1"/>
    <col min="14" max="14" width="6.26953125" style="203" bestFit="1" customWidth="1"/>
    <col min="15" max="15" width="6.54296875" style="203" bestFit="1" customWidth="1"/>
    <col min="16" max="16" width="6.26953125" style="203" bestFit="1" customWidth="1"/>
    <col min="17" max="17" width="6" style="52" customWidth="1"/>
    <col min="18" max="18" width="25.7265625" style="52" customWidth="1"/>
    <col min="19" max="16384" width="9.1796875" style="52"/>
  </cols>
  <sheetData>
    <row r="1" spans="1:18" ht="14.25" customHeight="1">
      <c r="A1" s="269"/>
      <c r="B1" s="272" t="s">
        <v>135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3" t="s">
        <v>99</v>
      </c>
      <c r="O1" s="273"/>
      <c r="P1" s="273"/>
      <c r="R1" s="269" t="s">
        <v>129</v>
      </c>
    </row>
    <row r="2" spans="1:18" ht="10.5">
      <c r="A2" s="269"/>
      <c r="B2" s="272"/>
      <c r="C2" s="272"/>
      <c r="D2" s="272"/>
      <c r="E2" s="272" t="s">
        <v>106</v>
      </c>
      <c r="F2" s="272"/>
      <c r="G2" s="272"/>
      <c r="H2" s="272"/>
      <c r="I2" s="272"/>
      <c r="J2" s="272"/>
      <c r="K2" s="269" t="s">
        <v>220</v>
      </c>
      <c r="L2" s="269"/>
      <c r="M2" s="269"/>
      <c r="N2" s="273"/>
      <c r="O2" s="273"/>
      <c r="P2" s="273"/>
      <c r="R2" s="269"/>
    </row>
    <row r="3" spans="1:18" ht="30">
      <c r="A3" s="269"/>
      <c r="B3" s="206"/>
      <c r="C3" s="206"/>
      <c r="D3" s="206"/>
      <c r="E3" s="206" t="s">
        <v>214</v>
      </c>
      <c r="F3" s="206"/>
      <c r="G3" s="206"/>
      <c r="H3" s="206"/>
      <c r="I3" s="206"/>
      <c r="J3" s="206"/>
      <c r="K3" s="252" t="s">
        <v>214</v>
      </c>
      <c r="L3" s="206"/>
      <c r="M3" s="206"/>
      <c r="N3" s="205" t="s">
        <v>122</v>
      </c>
      <c r="O3" s="205" t="s">
        <v>123</v>
      </c>
      <c r="P3" s="205" t="s">
        <v>124</v>
      </c>
      <c r="R3" s="269"/>
    </row>
    <row r="4" spans="1:18">
      <c r="A4" s="135" t="s">
        <v>177</v>
      </c>
      <c r="B4" s="15"/>
      <c r="C4" s="15"/>
      <c r="D4" s="15"/>
      <c r="E4" s="253">
        <f>EIRP!C5</f>
        <v>6.1814614320779082</v>
      </c>
      <c r="F4" s="15"/>
      <c r="G4" s="15"/>
      <c r="H4" s="156"/>
      <c r="I4" s="156"/>
      <c r="J4" s="156"/>
      <c r="K4" s="253">
        <f>EIRP!C9</f>
        <v>6.2</v>
      </c>
      <c r="L4" s="15"/>
      <c r="M4" s="15"/>
      <c r="N4" s="201" t="str">
        <f>IF(ROUND(MAX(B4,E4,H4),1)&gt;K4,"x","")</f>
        <v/>
      </c>
      <c r="O4" s="201" t="str">
        <f t="shared" ref="O4:O11" si="0">IF(ROUND(MAX(C4,F4,I4),1)&gt;L4,"x","")</f>
        <v/>
      </c>
      <c r="P4" s="201" t="str">
        <f t="shared" ref="P4:P11" si="1">IF(ROUND(MAX(D4,G4,J4),1)&gt;M4,"x","")</f>
        <v/>
      </c>
      <c r="R4" s="174"/>
    </row>
    <row r="5" spans="1:18">
      <c r="A5" s="135" t="s">
        <v>176</v>
      </c>
      <c r="B5" s="15"/>
      <c r="C5" s="15"/>
      <c r="D5" s="15"/>
      <c r="E5" s="253">
        <f>'EIRP ex'!C5</f>
        <v>6.6815298005970654</v>
      </c>
      <c r="F5" s="15"/>
      <c r="G5" s="15"/>
      <c r="H5" s="156"/>
      <c r="I5" s="156"/>
      <c r="J5" s="156"/>
      <c r="K5" s="253">
        <f>'EIRP ex'!C9</f>
        <v>6.7</v>
      </c>
      <c r="L5" s="15"/>
      <c r="M5" s="15"/>
      <c r="N5" s="201" t="str">
        <f t="shared" ref="N5:N11" si="2">IF(ROUND(MAX(B5,E5,H5),1)&gt;K5,"x","")</f>
        <v/>
      </c>
      <c r="O5" s="201" t="str">
        <f t="shared" si="0"/>
        <v/>
      </c>
      <c r="P5" s="201" t="str">
        <f t="shared" si="1"/>
        <v/>
      </c>
      <c r="R5" s="174"/>
    </row>
    <row r="6" spans="1:18">
      <c r="A6" s="135" t="s">
        <v>98</v>
      </c>
      <c r="B6" s="15"/>
      <c r="C6" s="15"/>
      <c r="D6" s="15"/>
      <c r="E6" s="15"/>
      <c r="F6" s="15"/>
      <c r="G6" s="15"/>
      <c r="H6" s="156"/>
      <c r="I6" s="156"/>
      <c r="J6" s="156"/>
      <c r="K6" s="20">
        <f>'power dynamics'!D8</f>
        <v>0.4</v>
      </c>
      <c r="L6" s="15"/>
      <c r="M6" s="15"/>
      <c r="N6" s="201" t="str">
        <f t="shared" si="2"/>
        <v/>
      </c>
      <c r="O6" s="201" t="str">
        <f t="shared" si="0"/>
        <v/>
      </c>
      <c r="P6" s="201" t="str">
        <f t="shared" si="1"/>
        <v/>
      </c>
      <c r="R6" s="174" t="s">
        <v>224</v>
      </c>
    </row>
    <row r="7" spans="1:18">
      <c r="A7" s="135" t="s">
        <v>92</v>
      </c>
      <c r="B7" s="15"/>
      <c r="C7" s="15"/>
      <c r="D7" s="15"/>
      <c r="E7" s="15"/>
      <c r="F7" s="15"/>
      <c r="G7" s="15"/>
      <c r="H7" s="156"/>
      <c r="I7" s="156"/>
      <c r="J7" s="156"/>
      <c r="K7" s="20">
        <f>EVM!E8</f>
        <v>1.1000000000000001</v>
      </c>
      <c r="L7" s="15"/>
      <c r="M7" s="15"/>
      <c r="N7" s="201" t="str">
        <f t="shared" si="2"/>
        <v/>
      </c>
      <c r="O7" s="201" t="str">
        <f t="shared" si="0"/>
        <v/>
      </c>
      <c r="P7" s="201" t="str">
        <f t="shared" si="1"/>
        <v/>
      </c>
      <c r="R7" s="255" t="s">
        <v>223</v>
      </c>
    </row>
    <row r="8" spans="1:18">
      <c r="A8" s="135" t="s">
        <v>93</v>
      </c>
      <c r="B8" s="15"/>
      <c r="C8" s="15"/>
      <c r="D8" s="15"/>
      <c r="E8" s="253">
        <f>'In-band TRP'!C5</f>
        <v>6.278032719167153</v>
      </c>
      <c r="F8" s="15"/>
      <c r="G8" s="15"/>
      <c r="H8" s="15"/>
      <c r="I8" s="15"/>
      <c r="J8" s="15"/>
      <c r="K8" s="253">
        <f>'In-band TRP'!C10</f>
        <v>6.3</v>
      </c>
      <c r="L8" s="15"/>
      <c r="M8" s="15"/>
      <c r="N8" s="201" t="str">
        <f t="shared" si="2"/>
        <v/>
      </c>
      <c r="O8" s="201" t="str">
        <f t="shared" si="0"/>
        <v/>
      </c>
      <c r="P8" s="201" t="str">
        <f t="shared" si="1"/>
        <v/>
      </c>
      <c r="R8" s="174"/>
    </row>
    <row r="9" spans="1:18">
      <c r="A9" s="135" t="s">
        <v>178</v>
      </c>
      <c r="B9" s="15"/>
      <c r="C9" s="15"/>
      <c r="D9" s="15"/>
      <c r="E9" s="253">
        <f>'ACLR-abs'!C5</f>
        <v>6.3073056262506677</v>
      </c>
      <c r="F9" s="15"/>
      <c r="G9" s="15"/>
      <c r="H9" s="15"/>
      <c r="I9" s="15"/>
      <c r="J9" s="15"/>
      <c r="K9" s="253">
        <f>'ACLR-abs'!C10</f>
        <v>6.3</v>
      </c>
      <c r="L9" s="15"/>
      <c r="M9" s="15"/>
      <c r="N9" s="201" t="str">
        <f t="shared" si="2"/>
        <v/>
      </c>
      <c r="O9" s="201" t="str">
        <f t="shared" si="0"/>
        <v/>
      </c>
      <c r="P9" s="201" t="str">
        <f t="shared" si="1"/>
        <v/>
      </c>
      <c r="R9" s="174"/>
    </row>
    <row r="10" spans="1:18">
      <c r="A10" s="135" t="s">
        <v>179</v>
      </c>
      <c r="B10" s="15"/>
      <c r="C10" s="15"/>
      <c r="D10" s="15"/>
      <c r="E10" s="253">
        <f>'ACLR-rel'!C5</f>
        <v>6.2483057458268902</v>
      </c>
      <c r="F10" s="15"/>
      <c r="G10" s="15"/>
      <c r="H10" s="15"/>
      <c r="I10" s="15"/>
      <c r="J10" s="15"/>
      <c r="K10" s="253">
        <f>'ACLR-rel'!C10</f>
        <v>6.3</v>
      </c>
      <c r="L10" s="15"/>
      <c r="M10" s="15"/>
      <c r="N10" s="201" t="str">
        <f t="shared" si="2"/>
        <v/>
      </c>
      <c r="O10" s="201" t="str">
        <f t="shared" si="0"/>
        <v/>
      </c>
      <c r="P10" s="201" t="str">
        <f t="shared" si="1"/>
        <v/>
      </c>
      <c r="R10" s="174"/>
    </row>
    <row r="11" spans="1:18">
      <c r="A11" s="135" t="s">
        <v>94</v>
      </c>
      <c r="B11" s="15"/>
      <c r="C11" s="15"/>
      <c r="D11" s="15"/>
      <c r="E11" s="253">
        <f>OBUE!C5</f>
        <v>6.3111111749780884</v>
      </c>
      <c r="F11" s="15"/>
      <c r="G11" s="15"/>
      <c r="H11" s="15"/>
      <c r="I11" s="15"/>
      <c r="J11" s="15"/>
      <c r="K11" s="253">
        <f>OBUE!C10</f>
        <v>6.3</v>
      </c>
      <c r="L11" s="15"/>
      <c r="M11" s="15"/>
      <c r="N11" s="201" t="str">
        <f t="shared" si="2"/>
        <v/>
      </c>
      <c r="O11" s="201" t="str">
        <f t="shared" si="0"/>
        <v/>
      </c>
      <c r="P11" s="201" t="str">
        <f t="shared" si="1"/>
        <v/>
      </c>
      <c r="R11" s="174"/>
    </row>
    <row r="12" spans="1:18">
      <c r="A12" s="135" t="s">
        <v>192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201"/>
      <c r="O12" s="201"/>
      <c r="P12" s="201"/>
      <c r="R12" s="174"/>
    </row>
    <row r="13" spans="1:18">
      <c r="A13" s="135" t="s">
        <v>193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01"/>
      <c r="O13" s="201"/>
      <c r="P13" s="201"/>
      <c r="R13" s="174"/>
    </row>
    <row r="14" spans="1:18">
      <c r="A14" s="135" t="s">
        <v>95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201"/>
      <c r="O14" s="201"/>
      <c r="P14" s="201"/>
      <c r="R14" s="174"/>
    </row>
    <row r="15" spans="1:18" s="220" customFormat="1">
      <c r="B15" s="221"/>
      <c r="E15" s="221"/>
      <c r="H15" s="221"/>
      <c r="N15" s="222"/>
      <c r="O15" s="222"/>
      <c r="P15" s="222"/>
      <c r="R15" s="174"/>
    </row>
    <row r="16" spans="1:18" ht="10.5">
      <c r="A16" s="245"/>
      <c r="B16" s="270"/>
      <c r="C16" s="270"/>
      <c r="D16" s="270"/>
      <c r="E16" s="270" t="s">
        <v>106</v>
      </c>
      <c r="F16" s="270"/>
      <c r="G16" s="270"/>
      <c r="H16" s="270"/>
      <c r="I16" s="270"/>
      <c r="J16" s="270"/>
      <c r="K16" s="271" t="s">
        <v>220</v>
      </c>
      <c r="L16" s="271"/>
      <c r="M16" s="271"/>
      <c r="N16" s="246"/>
      <c r="R16" s="174"/>
    </row>
    <row r="17" spans="1:18" ht="21">
      <c r="A17" s="245"/>
      <c r="B17" s="247"/>
      <c r="C17" s="248"/>
      <c r="D17" s="248"/>
      <c r="E17" s="247"/>
      <c r="F17" s="248" t="s">
        <v>219</v>
      </c>
      <c r="G17" s="248" t="s">
        <v>217</v>
      </c>
      <c r="H17" s="247"/>
      <c r="I17" s="248"/>
      <c r="J17" s="248"/>
      <c r="K17" s="247"/>
      <c r="L17" s="248" t="s">
        <v>219</v>
      </c>
      <c r="M17" s="248" t="s">
        <v>217</v>
      </c>
      <c r="N17" s="246"/>
      <c r="R17" s="174"/>
    </row>
    <row r="18" spans="1:18" ht="10.5">
      <c r="A18" s="60" t="s">
        <v>96</v>
      </c>
      <c r="B18" s="20"/>
      <c r="C18" s="20"/>
      <c r="D18" s="20"/>
      <c r="E18" s="20" t="s">
        <v>85</v>
      </c>
      <c r="F18" s="20">
        <f>'OOB EM'!E5</f>
        <v>6.8990027392563533</v>
      </c>
      <c r="G18" s="20">
        <f>'OOB EM'!F5</f>
        <v>6.9696374938921073</v>
      </c>
      <c r="H18" s="20"/>
      <c r="I18" s="20"/>
      <c r="J18" s="20"/>
      <c r="K18" s="142" t="s">
        <v>85</v>
      </c>
      <c r="L18" s="142">
        <f>'OOB EM'!E7</f>
        <v>6.9</v>
      </c>
      <c r="M18" s="142">
        <f>'OOB EM'!F7</f>
        <v>7</v>
      </c>
      <c r="N18" s="246"/>
      <c r="R18" s="174"/>
    </row>
    <row r="19" spans="1:18" ht="10.5">
      <c r="A19" s="60" t="s">
        <v>97</v>
      </c>
      <c r="B19" s="20"/>
      <c r="C19" s="20"/>
      <c r="D19" s="20"/>
      <c r="E19" s="20" t="s">
        <v>85</v>
      </c>
      <c r="F19" s="20">
        <f>F18</f>
        <v>6.8990027392563533</v>
      </c>
      <c r="G19" s="20">
        <f>G18</f>
        <v>6.9696374938921073</v>
      </c>
      <c r="H19" s="20"/>
      <c r="I19" s="20"/>
      <c r="J19" s="20"/>
      <c r="K19" s="142" t="s">
        <v>85</v>
      </c>
      <c r="L19" s="142">
        <f>L18</f>
        <v>6.9</v>
      </c>
      <c r="M19" s="142">
        <f>M18</f>
        <v>7</v>
      </c>
      <c r="N19" s="246"/>
      <c r="R19" s="174"/>
    </row>
    <row r="20" spans="1:18">
      <c r="A20" s="249"/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6"/>
    </row>
    <row r="21" spans="1:18">
      <c r="A21" s="249"/>
      <c r="B21" s="249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6"/>
    </row>
    <row r="23" spans="1:18">
      <c r="C23" s="202"/>
      <c r="D23" s="202"/>
    </row>
    <row r="24" spans="1:18">
      <c r="C24" s="202"/>
      <c r="D24" s="202"/>
    </row>
    <row r="25" spans="1:18">
      <c r="C25" s="202"/>
      <c r="D25" s="202"/>
    </row>
    <row r="26" spans="1:18">
      <c r="B26" s="202"/>
    </row>
    <row r="27" spans="1:18">
      <c r="B27" s="202"/>
    </row>
    <row r="28" spans="1:18">
      <c r="B28" s="202"/>
      <c r="C28" s="202"/>
      <c r="D28" s="202"/>
    </row>
    <row r="29" spans="1:18">
      <c r="C29" s="202"/>
      <c r="D29" s="202"/>
    </row>
  </sheetData>
  <mergeCells count="12">
    <mergeCell ref="A1:A3"/>
    <mergeCell ref="B2:D2"/>
    <mergeCell ref="E2:G2"/>
    <mergeCell ref="H2:J2"/>
    <mergeCell ref="K2:M2"/>
    <mergeCell ref="R1:R3"/>
    <mergeCell ref="B16:D16"/>
    <mergeCell ref="E16:G16"/>
    <mergeCell ref="K16:M16"/>
    <mergeCell ref="H16:J16"/>
    <mergeCell ref="B1:M1"/>
    <mergeCell ref="N1:P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topLeftCell="G1" workbookViewId="0">
      <pane ySplit="1" topLeftCell="A2" activePane="bottomLeft" state="frozen"/>
      <selection pane="bottomLeft" activeCell="G4" sqref="G4"/>
    </sheetView>
  </sheetViews>
  <sheetFormatPr defaultColWidth="9.1796875" defaultRowHeight="10.5"/>
  <cols>
    <col min="1" max="1" width="7.7265625" style="214" customWidth="1"/>
    <col min="2" max="2" width="9" style="214" bestFit="1" customWidth="1"/>
    <col min="3" max="3" width="9.453125" style="214" bestFit="1" customWidth="1"/>
    <col min="4" max="4" width="6.54296875" style="214" customWidth="1"/>
    <col min="5" max="5" width="3.81640625" style="214" bestFit="1" customWidth="1"/>
    <col min="6" max="6" width="3.54296875" style="214" bestFit="1" customWidth="1"/>
    <col min="7" max="7" width="178.7265625" style="214" customWidth="1"/>
    <col min="8" max="8" width="7" style="214" bestFit="1" customWidth="1"/>
    <col min="9" max="16384" width="9.1796875" style="214"/>
  </cols>
  <sheetData>
    <row r="1" spans="1:8" s="210" customFormat="1" ht="21">
      <c r="A1" s="206" t="s">
        <v>198</v>
      </c>
      <c r="B1" s="206" t="s">
        <v>199</v>
      </c>
      <c r="C1" s="206" t="s">
        <v>200</v>
      </c>
      <c r="D1" s="206" t="s">
        <v>201</v>
      </c>
      <c r="E1" s="206" t="s">
        <v>202</v>
      </c>
      <c r="F1" s="206" t="s">
        <v>203</v>
      </c>
      <c r="G1" s="206" t="s">
        <v>204</v>
      </c>
      <c r="H1" s="206" t="s">
        <v>205</v>
      </c>
    </row>
    <row r="2" spans="1:8" s="211" customFormat="1">
      <c r="A2" s="228">
        <v>44871</v>
      </c>
      <c r="B2" s="214" t="s">
        <v>215</v>
      </c>
      <c r="C2" s="214" t="s">
        <v>226</v>
      </c>
      <c r="D2" s="214"/>
      <c r="E2" s="214"/>
      <c r="F2" s="214"/>
      <c r="G2" s="214" t="s">
        <v>225</v>
      </c>
      <c r="H2" s="79"/>
    </row>
    <row r="3" spans="1:8" ht="20">
      <c r="A3" s="212" t="s">
        <v>228</v>
      </c>
      <c r="B3" s="213" t="s">
        <v>215</v>
      </c>
      <c r="C3" s="79" t="s">
        <v>229</v>
      </c>
      <c r="D3" s="79"/>
      <c r="E3" s="79"/>
      <c r="F3" s="79"/>
      <c r="G3" s="165" t="s">
        <v>230</v>
      </c>
      <c r="H3" s="79"/>
    </row>
    <row r="4" spans="1:8">
      <c r="A4" s="212"/>
      <c r="B4" s="213"/>
      <c r="C4" s="79"/>
      <c r="D4" s="79"/>
      <c r="E4" s="79"/>
      <c r="F4" s="79"/>
      <c r="G4" s="215"/>
      <c r="H4" s="79"/>
    </row>
    <row r="6" spans="1:8">
      <c r="A6" s="228"/>
    </row>
    <row r="7" spans="1:8">
      <c r="G7" s="216"/>
    </row>
    <row r="8" spans="1:8">
      <c r="G8" s="2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5"/>
  <sheetViews>
    <sheetView zoomScale="90" zoomScaleNormal="90" workbookViewId="0">
      <selection activeCell="C8" sqref="C8"/>
    </sheetView>
  </sheetViews>
  <sheetFormatPr defaultColWidth="9" defaultRowHeight="10"/>
  <cols>
    <col min="1" max="1" width="5.1796875" style="33" bestFit="1" customWidth="1"/>
    <col min="2" max="2" width="63.453125" style="17" customWidth="1"/>
    <col min="3" max="4" width="12.26953125" style="50" customWidth="1"/>
    <col min="5" max="5" width="10.7265625" style="51" customWidth="1"/>
    <col min="6" max="6" width="12.7265625" style="50" customWidth="1"/>
    <col min="7" max="7" width="16.453125" style="50" customWidth="1"/>
    <col min="8" max="8" width="13.81640625" style="50" customWidth="1"/>
    <col min="9" max="10" width="13.81640625" style="32" customWidth="1"/>
    <col min="11" max="11" width="7.1796875" style="85" customWidth="1"/>
    <col min="12" max="12" width="35.54296875" style="168" customWidth="1"/>
    <col min="13" max="16384" width="9" style="31"/>
  </cols>
  <sheetData>
    <row r="1" spans="1:13" ht="10.5">
      <c r="A1" s="272" t="s">
        <v>156</v>
      </c>
      <c r="B1" s="272"/>
      <c r="C1" s="272"/>
      <c r="D1" s="272"/>
      <c r="E1" s="272"/>
      <c r="F1" s="272"/>
      <c r="G1" s="272"/>
      <c r="H1" s="272"/>
      <c r="I1" s="82"/>
      <c r="J1" s="82"/>
      <c r="L1" s="274" t="s">
        <v>129</v>
      </c>
    </row>
    <row r="2" spans="1:13" ht="10.5">
      <c r="A2" s="272" t="s">
        <v>0</v>
      </c>
      <c r="B2" s="272" t="s">
        <v>1</v>
      </c>
      <c r="C2" s="279" t="s">
        <v>185</v>
      </c>
      <c r="D2" s="279"/>
      <c r="E2" s="272" t="s">
        <v>23</v>
      </c>
      <c r="F2" s="279" t="s">
        <v>84</v>
      </c>
      <c r="G2" s="279" t="s">
        <v>22</v>
      </c>
      <c r="H2" s="279"/>
      <c r="I2" s="82"/>
      <c r="J2" s="85"/>
      <c r="L2" s="275"/>
      <c r="M2" s="86"/>
    </row>
    <row r="3" spans="1:13" ht="21">
      <c r="A3" s="281"/>
      <c r="B3" s="281"/>
      <c r="C3" s="223" t="s">
        <v>214</v>
      </c>
      <c r="D3" s="223"/>
      <c r="E3" s="281"/>
      <c r="F3" s="285"/>
      <c r="G3" s="223" t="s">
        <v>214</v>
      </c>
      <c r="H3" s="223"/>
      <c r="I3" s="74"/>
      <c r="J3" s="57"/>
      <c r="K3" s="57"/>
      <c r="L3" s="276"/>
      <c r="M3" s="45"/>
    </row>
    <row r="4" spans="1:13" ht="20">
      <c r="A4" s="157" t="s">
        <v>140</v>
      </c>
      <c r="B4" s="80" t="s">
        <v>161</v>
      </c>
      <c r="C4" s="20">
        <v>2.36</v>
      </c>
      <c r="D4" s="20"/>
      <c r="E4" s="157" t="s">
        <v>126</v>
      </c>
      <c r="F4" s="20">
        <v>1</v>
      </c>
      <c r="G4" s="20">
        <f t="shared" ref="G4:G9" si="0">C4/F4</f>
        <v>2.36</v>
      </c>
      <c r="H4" s="20"/>
      <c r="I4" s="74"/>
      <c r="J4" s="57"/>
      <c r="K4" s="57"/>
      <c r="L4" s="169"/>
      <c r="M4" s="45"/>
    </row>
    <row r="5" spans="1:13" ht="20">
      <c r="A5" s="157" t="s">
        <v>163</v>
      </c>
      <c r="B5" s="80" t="s">
        <v>164</v>
      </c>
      <c r="C5" s="20">
        <v>2.36</v>
      </c>
      <c r="D5" s="20"/>
      <c r="E5" s="157" t="s">
        <v>126</v>
      </c>
      <c r="F5" s="20">
        <v>1</v>
      </c>
      <c r="G5" s="20">
        <f t="shared" si="0"/>
        <v>2.36</v>
      </c>
      <c r="H5" s="20"/>
      <c r="I5" s="74"/>
      <c r="J5" s="57"/>
      <c r="K5" s="57"/>
      <c r="L5" s="169"/>
      <c r="M5" s="45"/>
    </row>
    <row r="6" spans="1:13">
      <c r="A6" s="157" t="s">
        <v>162</v>
      </c>
      <c r="B6" s="80" t="s">
        <v>56</v>
      </c>
      <c r="C6" s="20">
        <v>2.36</v>
      </c>
      <c r="D6" s="20"/>
      <c r="E6" s="157" t="s">
        <v>126</v>
      </c>
      <c r="F6" s="20">
        <v>1</v>
      </c>
      <c r="G6" s="20">
        <f t="shared" si="0"/>
        <v>2.36</v>
      </c>
      <c r="H6" s="20"/>
      <c r="I6" s="74"/>
      <c r="J6" s="57"/>
      <c r="K6" s="57"/>
      <c r="L6" s="169"/>
      <c r="M6" s="45"/>
    </row>
    <row r="7" spans="1:13" ht="20">
      <c r="A7" s="157" t="s">
        <v>60</v>
      </c>
      <c r="B7" s="80" t="s">
        <v>52</v>
      </c>
      <c r="C7" s="20">
        <v>2.61</v>
      </c>
      <c r="D7" s="20"/>
      <c r="E7" s="157" t="s">
        <v>125</v>
      </c>
      <c r="F7" s="20">
        <v>1</v>
      </c>
      <c r="G7" s="20">
        <f t="shared" si="0"/>
        <v>2.61</v>
      </c>
      <c r="H7" s="20"/>
      <c r="I7" s="74"/>
      <c r="J7" s="57"/>
      <c r="K7" s="57"/>
      <c r="L7" s="169"/>
      <c r="M7" s="45"/>
    </row>
    <row r="8" spans="1:13">
      <c r="A8" s="157" t="s">
        <v>57</v>
      </c>
      <c r="B8" s="80" t="s">
        <v>24</v>
      </c>
      <c r="C8" s="20">
        <v>2.38</v>
      </c>
      <c r="D8" s="20"/>
      <c r="E8" s="157" t="s">
        <v>126</v>
      </c>
      <c r="F8" s="20">
        <v>1</v>
      </c>
      <c r="G8" s="20">
        <f t="shared" si="0"/>
        <v>2.38</v>
      </c>
      <c r="H8" s="20"/>
      <c r="I8" s="74"/>
      <c r="J8" s="57"/>
      <c r="K8" s="57"/>
      <c r="L8" s="169"/>
      <c r="M8" s="45"/>
    </row>
    <row r="9" spans="1:13">
      <c r="A9" s="157" t="s">
        <v>58</v>
      </c>
      <c r="B9" s="80" t="s">
        <v>145</v>
      </c>
      <c r="C9" s="55">
        <v>0.87</v>
      </c>
      <c r="D9" s="55"/>
      <c r="E9" s="56" t="s">
        <v>125</v>
      </c>
      <c r="F9" s="55">
        <v>1</v>
      </c>
      <c r="G9" s="20">
        <f t="shared" si="0"/>
        <v>0.87</v>
      </c>
      <c r="H9" s="20"/>
      <c r="I9" s="74"/>
      <c r="J9" s="57"/>
      <c r="K9" s="57"/>
      <c r="L9" s="169"/>
      <c r="M9" s="45"/>
    </row>
    <row r="10" spans="1:13">
      <c r="A10" s="157" t="s">
        <v>59</v>
      </c>
      <c r="B10" s="165" t="s">
        <v>148</v>
      </c>
      <c r="C10" s="55">
        <f>G10*$F10</f>
        <v>0.51961524227066314</v>
      </c>
      <c r="D10" s="55"/>
      <c r="E10" s="72" t="s">
        <v>5</v>
      </c>
      <c r="F10" s="77">
        <f>3^0.5</f>
        <v>1.7320508075688772</v>
      </c>
      <c r="G10" s="55">
        <v>0.3</v>
      </c>
      <c r="H10" s="55"/>
      <c r="I10" s="74"/>
      <c r="J10" s="57"/>
      <c r="K10" s="57"/>
      <c r="L10" s="169"/>
      <c r="M10" s="45"/>
    </row>
    <row r="11" spans="1:13">
      <c r="A11" s="61"/>
      <c r="B11" s="83"/>
      <c r="C11" s="74"/>
      <c r="D11" s="74"/>
      <c r="E11" s="12"/>
      <c r="F11" s="84"/>
      <c r="G11" s="57"/>
      <c r="H11" s="57"/>
      <c r="I11" s="74"/>
      <c r="J11" s="57"/>
      <c r="K11" s="57"/>
      <c r="L11" s="169"/>
      <c r="M11" s="45"/>
    </row>
    <row r="12" spans="1:13" ht="10.5">
      <c r="A12" s="281" t="s">
        <v>156</v>
      </c>
      <c r="B12" s="281"/>
      <c r="C12" s="281"/>
      <c r="D12" s="281"/>
      <c r="E12" s="281"/>
      <c r="F12" s="281"/>
      <c r="G12" s="281"/>
      <c r="H12" s="281"/>
      <c r="I12" s="281"/>
      <c r="J12" s="281"/>
      <c r="K12" s="6"/>
      <c r="L12" s="169"/>
      <c r="M12" s="45"/>
    </row>
    <row r="13" spans="1:13" ht="10.5">
      <c r="A13" s="272" t="s">
        <v>0</v>
      </c>
      <c r="B13" s="272" t="s">
        <v>1</v>
      </c>
      <c r="C13" s="272" t="s">
        <v>185</v>
      </c>
      <c r="D13" s="272"/>
      <c r="E13" s="272"/>
      <c r="F13" s="279" t="s">
        <v>23</v>
      </c>
      <c r="G13" s="279" t="s">
        <v>84</v>
      </c>
      <c r="H13" s="279" t="s">
        <v>22</v>
      </c>
      <c r="I13" s="279"/>
      <c r="J13" s="279"/>
      <c r="K13" s="164"/>
      <c r="L13" s="169"/>
    </row>
    <row r="14" spans="1:13" ht="21">
      <c r="A14" s="281"/>
      <c r="B14" s="281"/>
      <c r="C14" s="223" t="s">
        <v>214</v>
      </c>
      <c r="D14" s="162" t="s">
        <v>216</v>
      </c>
      <c r="E14" s="161" t="s">
        <v>217</v>
      </c>
      <c r="F14" s="279"/>
      <c r="G14" s="279"/>
      <c r="H14" s="223" t="s">
        <v>214</v>
      </c>
      <c r="I14" s="224" t="s">
        <v>216</v>
      </c>
      <c r="J14" s="223" t="s">
        <v>217</v>
      </c>
      <c r="K14" s="164"/>
      <c r="L14" s="169"/>
    </row>
    <row r="15" spans="1:13" ht="20">
      <c r="A15" s="159" t="s">
        <v>83</v>
      </c>
      <c r="B15" s="80" t="s">
        <v>170</v>
      </c>
      <c r="C15" s="20">
        <v>2.36</v>
      </c>
      <c r="D15" s="20">
        <v>2.39</v>
      </c>
      <c r="E15" s="156">
        <v>2.4900000000000002</v>
      </c>
      <c r="F15" s="15" t="s">
        <v>126</v>
      </c>
      <c r="G15" s="15">
        <v>1</v>
      </c>
      <c r="H15" s="15">
        <f>C15/$G15</f>
        <v>2.36</v>
      </c>
      <c r="I15" s="15">
        <f t="shared" ref="I15:J15" si="1">D15/$G15</f>
        <v>2.39</v>
      </c>
      <c r="J15" s="15">
        <f t="shared" si="1"/>
        <v>2.4900000000000002</v>
      </c>
      <c r="K15" s="167"/>
      <c r="L15" s="207" t="s">
        <v>195</v>
      </c>
    </row>
    <row r="16" spans="1:13">
      <c r="A16" s="159" t="s">
        <v>58</v>
      </c>
      <c r="B16" s="165" t="s">
        <v>145</v>
      </c>
      <c r="C16" s="55">
        <v>0.85</v>
      </c>
      <c r="D16" s="55">
        <v>0.85</v>
      </c>
      <c r="E16" s="59">
        <v>0.85</v>
      </c>
      <c r="F16" s="15" t="s">
        <v>126</v>
      </c>
      <c r="G16" s="15">
        <v>1</v>
      </c>
      <c r="H16" s="15">
        <f>C16/$G16</f>
        <v>0.85</v>
      </c>
      <c r="I16" s="15">
        <f t="shared" ref="I16" si="2">D16/$G16</f>
        <v>0.85</v>
      </c>
      <c r="J16" s="15">
        <f t="shared" ref="J16" si="3">E16/$G16</f>
        <v>0.85</v>
      </c>
      <c r="K16" s="167"/>
      <c r="L16" s="171"/>
    </row>
    <row r="17" spans="1:12">
      <c r="A17" s="159" t="s">
        <v>59</v>
      </c>
      <c r="B17" s="165" t="s">
        <v>148</v>
      </c>
      <c r="C17" s="20">
        <v>0.52</v>
      </c>
      <c r="D17" s="20">
        <v>0.52</v>
      </c>
      <c r="E17" s="156">
        <v>0.52</v>
      </c>
      <c r="F17" s="149" t="s">
        <v>5</v>
      </c>
      <c r="G17" s="149">
        <f>3^0.5</f>
        <v>1.7320508075688772</v>
      </c>
      <c r="H17" s="15">
        <f>C17/$G17</f>
        <v>0.30022213997860542</v>
      </c>
      <c r="I17" s="15">
        <f t="shared" ref="I17" si="4">D17/$G17</f>
        <v>0.30022213997860542</v>
      </c>
      <c r="J17" s="15">
        <f t="shared" ref="J17" si="5">E17/$G17</f>
        <v>0.30022213997860542</v>
      </c>
      <c r="K17" s="167"/>
      <c r="L17" s="171"/>
    </row>
    <row r="18" spans="1:12">
      <c r="E18" s="38"/>
      <c r="F18" s="46"/>
      <c r="G18" s="21"/>
      <c r="H18" s="21"/>
      <c r="L18" s="171"/>
    </row>
    <row r="19" spans="1:12" ht="10.5">
      <c r="A19" s="282" t="s">
        <v>157</v>
      </c>
      <c r="B19" s="282"/>
      <c r="C19" s="282"/>
      <c r="D19" s="282"/>
      <c r="E19" s="282"/>
      <c r="F19" s="282"/>
      <c r="G19" s="282"/>
      <c r="H19" s="282"/>
      <c r="L19" s="171"/>
    </row>
    <row r="20" spans="1:12" ht="10.5">
      <c r="A20" s="277" t="s">
        <v>0</v>
      </c>
      <c r="B20" s="277" t="s">
        <v>1</v>
      </c>
      <c r="C20" s="278" t="s">
        <v>185</v>
      </c>
      <c r="D20" s="278"/>
      <c r="E20" s="277" t="s">
        <v>23</v>
      </c>
      <c r="F20" s="278" t="s">
        <v>84</v>
      </c>
      <c r="G20" s="278" t="s">
        <v>22</v>
      </c>
      <c r="H20" s="278"/>
      <c r="L20" s="171"/>
    </row>
    <row r="21" spans="1:12" ht="10.5">
      <c r="A21" s="280"/>
      <c r="B21" s="280"/>
      <c r="C21" s="229" t="s">
        <v>9</v>
      </c>
      <c r="D21" s="229" t="s">
        <v>8</v>
      </c>
      <c r="E21" s="277"/>
      <c r="F21" s="278"/>
      <c r="G21" s="229" t="s">
        <v>9</v>
      </c>
      <c r="H21" s="229" t="s">
        <v>8</v>
      </c>
      <c r="L21" s="171"/>
    </row>
    <row r="22" spans="1:12">
      <c r="A22" s="230">
        <v>23</v>
      </c>
      <c r="B22" s="231" t="s">
        <v>28</v>
      </c>
      <c r="C22" s="232">
        <v>0.41</v>
      </c>
      <c r="D22" s="232">
        <v>0.56000000000000005</v>
      </c>
      <c r="E22" s="233" t="s">
        <v>125</v>
      </c>
      <c r="F22" s="232">
        <v>1</v>
      </c>
      <c r="G22" s="234">
        <f t="shared" ref="G22:H28" si="6">C22*$F22</f>
        <v>0.41</v>
      </c>
      <c r="H22" s="234">
        <f t="shared" si="6"/>
        <v>0.56000000000000005</v>
      </c>
      <c r="L22" s="171"/>
    </row>
    <row r="23" spans="1:12">
      <c r="A23" s="230">
        <v>23</v>
      </c>
      <c r="B23" s="231" t="s">
        <v>29</v>
      </c>
      <c r="C23" s="234">
        <v>0.2</v>
      </c>
      <c r="D23" s="234">
        <v>0.2</v>
      </c>
      <c r="E23" s="233" t="s">
        <v>125</v>
      </c>
      <c r="F23" s="232">
        <v>1</v>
      </c>
      <c r="G23" s="234">
        <f t="shared" si="6"/>
        <v>0.2</v>
      </c>
      <c r="H23" s="234">
        <f t="shared" si="6"/>
        <v>0.2</v>
      </c>
      <c r="L23" s="171"/>
    </row>
    <row r="24" spans="1:12">
      <c r="A24" s="230">
        <v>23</v>
      </c>
      <c r="B24" s="231" t="s">
        <v>34</v>
      </c>
      <c r="C24" s="235">
        <v>0.41</v>
      </c>
      <c r="D24" s="235">
        <v>0.56000000000000005</v>
      </c>
      <c r="E24" s="233" t="s">
        <v>125</v>
      </c>
      <c r="F24" s="232">
        <v>1</v>
      </c>
      <c r="G24" s="234">
        <f t="shared" si="6"/>
        <v>0.41</v>
      </c>
      <c r="H24" s="234">
        <f t="shared" si="6"/>
        <v>0.56000000000000005</v>
      </c>
      <c r="L24" s="171"/>
    </row>
    <row r="25" spans="1:12">
      <c r="A25" s="230"/>
      <c r="B25" s="231" t="s">
        <v>160</v>
      </c>
      <c r="C25" s="235">
        <f>(((2/1.96)^2)-(0.14^2))^0.5</f>
        <v>1.0107585367724952</v>
      </c>
      <c r="D25" s="235">
        <f>(((2.5/1.96)^2)-(0.33^2))^0.5</f>
        <v>1.2320820917115742</v>
      </c>
      <c r="E25" s="233" t="s">
        <v>125</v>
      </c>
      <c r="F25" s="232">
        <v>1</v>
      </c>
      <c r="G25" s="234">
        <f t="shared" si="6"/>
        <v>1.0107585367724952</v>
      </c>
      <c r="H25" s="234">
        <f t="shared" si="6"/>
        <v>1.2320820917115742</v>
      </c>
      <c r="L25" s="171"/>
    </row>
    <row r="26" spans="1:12">
      <c r="A26" s="230"/>
      <c r="B26" s="231" t="s">
        <v>159</v>
      </c>
      <c r="C26" s="235">
        <f>(((1.5/1.96)^2)-(0.14^2))^0.5</f>
        <v>0.7523918268149199</v>
      </c>
      <c r="D26" s="235">
        <f>(((1.8/1.96)^2)-(0.33^2))^0.5</f>
        <v>0.85702892828851773</v>
      </c>
      <c r="E26" s="233" t="s">
        <v>125</v>
      </c>
      <c r="F26" s="232">
        <v>1</v>
      </c>
      <c r="G26" s="234">
        <f t="shared" si="6"/>
        <v>0.7523918268149199</v>
      </c>
      <c r="H26" s="234">
        <f t="shared" si="6"/>
        <v>0.85702892828851773</v>
      </c>
      <c r="L26" s="171"/>
    </row>
    <row r="27" spans="1:12">
      <c r="A27" s="230">
        <v>27</v>
      </c>
      <c r="B27" s="231" t="s">
        <v>194</v>
      </c>
      <c r="C27" s="234">
        <v>1.02</v>
      </c>
      <c r="D27" s="234">
        <v>1.28</v>
      </c>
      <c r="E27" s="230" t="s">
        <v>126</v>
      </c>
      <c r="F27" s="234">
        <v>1</v>
      </c>
      <c r="G27" s="234">
        <f t="shared" si="6"/>
        <v>1.02</v>
      </c>
      <c r="H27" s="234">
        <f t="shared" si="6"/>
        <v>1.28</v>
      </c>
      <c r="L27" s="171"/>
    </row>
    <row r="28" spans="1:12">
      <c r="A28" s="230"/>
      <c r="B28" s="231" t="s">
        <v>47</v>
      </c>
      <c r="C28" s="235">
        <v>1</v>
      </c>
      <c r="D28" s="235">
        <v>1.1000000000000001</v>
      </c>
      <c r="E28" s="233" t="s">
        <v>125</v>
      </c>
      <c r="F28" s="232">
        <v>1</v>
      </c>
      <c r="G28" s="234">
        <f t="shared" si="6"/>
        <v>1</v>
      </c>
      <c r="H28" s="234">
        <f t="shared" si="6"/>
        <v>1.1000000000000001</v>
      </c>
      <c r="L28" s="171"/>
    </row>
    <row r="29" spans="1:12">
      <c r="A29" s="236"/>
      <c r="B29" s="237"/>
      <c r="C29" s="238"/>
      <c r="D29" s="238"/>
      <c r="E29" s="239"/>
      <c r="F29" s="238"/>
      <c r="G29" s="238"/>
      <c r="H29" s="238"/>
      <c r="L29" s="171"/>
    </row>
    <row r="30" spans="1:12" ht="10.5">
      <c r="A30" s="282" t="s">
        <v>158</v>
      </c>
      <c r="B30" s="282"/>
      <c r="C30" s="282"/>
      <c r="D30" s="282"/>
      <c r="E30" s="282"/>
      <c r="F30" s="282"/>
      <c r="G30" s="282"/>
      <c r="H30" s="282"/>
      <c r="L30" s="171"/>
    </row>
    <row r="31" spans="1:12" ht="11.25" customHeight="1">
      <c r="A31" s="277" t="s">
        <v>0</v>
      </c>
      <c r="B31" s="277" t="s">
        <v>1</v>
      </c>
      <c r="C31" s="277" t="s">
        <v>184</v>
      </c>
      <c r="D31" s="277"/>
      <c r="E31" s="277" t="s">
        <v>23</v>
      </c>
      <c r="F31" s="278" t="s">
        <v>84</v>
      </c>
      <c r="G31" s="278" t="s">
        <v>22</v>
      </c>
      <c r="H31" s="278"/>
      <c r="L31" s="171"/>
    </row>
    <row r="32" spans="1:12" ht="21">
      <c r="A32" s="277"/>
      <c r="B32" s="277"/>
      <c r="C32" s="229" t="s">
        <v>131</v>
      </c>
      <c r="D32" s="229" t="s">
        <v>132</v>
      </c>
      <c r="E32" s="277"/>
      <c r="F32" s="278"/>
      <c r="G32" s="229" t="s">
        <v>131</v>
      </c>
      <c r="H32" s="229" t="s">
        <v>132</v>
      </c>
      <c r="L32" s="171"/>
    </row>
    <row r="33" spans="1:12">
      <c r="A33" s="230">
        <v>27</v>
      </c>
      <c r="B33" s="231" t="s">
        <v>35</v>
      </c>
      <c r="C33" s="234">
        <v>1.02</v>
      </c>
      <c r="D33" s="234">
        <v>2.04</v>
      </c>
      <c r="E33" s="233" t="s">
        <v>125</v>
      </c>
      <c r="F33" s="232">
        <v>1</v>
      </c>
      <c r="G33" s="234">
        <f>C33*$F33</f>
        <v>1.02</v>
      </c>
      <c r="H33" s="234">
        <f>D33*$F33</f>
        <v>2.04</v>
      </c>
      <c r="L33" s="171"/>
    </row>
    <row r="34" spans="1:12">
      <c r="A34" s="230">
        <v>27</v>
      </c>
      <c r="B34" s="231" t="s">
        <v>46</v>
      </c>
      <c r="C34" s="234">
        <v>1</v>
      </c>
      <c r="D34" s="234">
        <v>1.99</v>
      </c>
      <c r="E34" s="233" t="s">
        <v>125</v>
      </c>
      <c r="F34" s="232">
        <v>1</v>
      </c>
      <c r="G34" s="234">
        <f>C34*$F34</f>
        <v>1</v>
      </c>
      <c r="H34" s="234">
        <f>D34*$F34</f>
        <v>1.99</v>
      </c>
      <c r="L34" s="171"/>
    </row>
    <row r="35" spans="1:12">
      <c r="A35" s="236"/>
      <c r="B35" s="237"/>
      <c r="C35" s="238"/>
      <c r="D35" s="238"/>
      <c r="E35" s="239"/>
      <c r="F35" s="238"/>
      <c r="G35" s="238"/>
      <c r="H35" s="238"/>
      <c r="L35" s="171"/>
    </row>
    <row r="36" spans="1:12" ht="10.5">
      <c r="A36" s="282" t="s">
        <v>45</v>
      </c>
      <c r="B36" s="282"/>
      <c r="C36" s="282"/>
      <c r="D36" s="282"/>
      <c r="E36" s="282"/>
      <c r="F36" s="282"/>
      <c r="G36" s="282"/>
      <c r="H36" s="282"/>
      <c r="L36" s="171"/>
    </row>
    <row r="37" spans="1:12" ht="10.5">
      <c r="A37" s="283" t="s">
        <v>0</v>
      </c>
      <c r="B37" s="277" t="s">
        <v>180</v>
      </c>
      <c r="C37" s="278" t="s">
        <v>185</v>
      </c>
      <c r="D37" s="278"/>
      <c r="E37" s="277" t="s">
        <v>23</v>
      </c>
      <c r="F37" s="278" t="s">
        <v>84</v>
      </c>
      <c r="G37" s="278" t="s">
        <v>22</v>
      </c>
      <c r="H37" s="278"/>
      <c r="L37" s="171"/>
    </row>
    <row r="38" spans="1:12" ht="10.5">
      <c r="A38" s="284"/>
      <c r="B38" s="277"/>
      <c r="C38" s="229" t="s">
        <v>36</v>
      </c>
      <c r="D38" s="229" t="s">
        <v>37</v>
      </c>
      <c r="E38" s="277"/>
      <c r="F38" s="278"/>
      <c r="G38" s="229" t="s">
        <v>36</v>
      </c>
      <c r="H38" s="229" t="s">
        <v>37</v>
      </c>
      <c r="L38" s="171"/>
    </row>
    <row r="39" spans="1:12">
      <c r="A39" s="230"/>
      <c r="B39" s="231" t="s">
        <v>41</v>
      </c>
      <c r="C39" s="235">
        <v>1.5</v>
      </c>
      <c r="D39" s="235">
        <v>1.5</v>
      </c>
      <c r="E39" s="240" t="s">
        <v>5</v>
      </c>
      <c r="F39" s="235">
        <f>3^0.5</f>
        <v>1.7320508075688772</v>
      </c>
      <c r="G39" s="235">
        <f t="shared" ref="G39:H45" si="7">C39/$F39</f>
        <v>0.86602540378443871</v>
      </c>
      <c r="H39" s="235">
        <f t="shared" si="7"/>
        <v>0.86602540378443871</v>
      </c>
      <c r="L39" s="171"/>
    </row>
    <row r="40" spans="1:12">
      <c r="A40" s="230"/>
      <c r="B40" s="231" t="s">
        <v>38</v>
      </c>
      <c r="C40" s="235">
        <v>1.7</v>
      </c>
      <c r="D40" s="235">
        <v>1.7</v>
      </c>
      <c r="E40" s="240" t="s">
        <v>5</v>
      </c>
      <c r="F40" s="235">
        <f>3^0.5</f>
        <v>1.7320508075688772</v>
      </c>
      <c r="G40" s="235">
        <f t="shared" si="7"/>
        <v>0.98149545762236379</v>
      </c>
      <c r="H40" s="235">
        <f t="shared" si="7"/>
        <v>0.98149545762236379</v>
      </c>
      <c r="L40" s="171"/>
    </row>
    <row r="41" spans="1:12">
      <c r="A41" s="230"/>
      <c r="B41" s="231" t="s">
        <v>44</v>
      </c>
      <c r="C41" s="235">
        <v>0.68</v>
      </c>
      <c r="D41" s="235">
        <v>0.68</v>
      </c>
      <c r="E41" s="240" t="s">
        <v>125</v>
      </c>
      <c r="F41" s="235">
        <v>1</v>
      </c>
      <c r="G41" s="235">
        <f t="shared" si="7"/>
        <v>0.68</v>
      </c>
      <c r="H41" s="235">
        <f t="shared" si="7"/>
        <v>0.68</v>
      </c>
      <c r="L41" s="171"/>
    </row>
    <row r="42" spans="1:12">
      <c r="A42" s="230"/>
      <c r="B42" s="231" t="s">
        <v>43</v>
      </c>
      <c r="C42" s="235">
        <v>1</v>
      </c>
      <c r="D42" s="235">
        <v>1</v>
      </c>
      <c r="E42" s="240" t="s">
        <v>125</v>
      </c>
      <c r="F42" s="235">
        <v>1</v>
      </c>
      <c r="G42" s="235">
        <f t="shared" si="7"/>
        <v>1</v>
      </c>
      <c r="H42" s="235">
        <f t="shared" si="7"/>
        <v>1</v>
      </c>
      <c r="L42" s="171"/>
    </row>
    <row r="43" spans="1:12">
      <c r="A43" s="230"/>
      <c r="B43" s="231" t="s">
        <v>39</v>
      </c>
      <c r="C43" s="235">
        <v>0.14000000000000001</v>
      </c>
      <c r="D43" s="235">
        <v>0.23</v>
      </c>
      <c r="E43" s="240" t="s">
        <v>15</v>
      </c>
      <c r="F43" s="235">
        <f>2^0.5</f>
        <v>1.4142135623730951</v>
      </c>
      <c r="G43" s="235">
        <f t="shared" si="7"/>
        <v>9.899494936611665E-2</v>
      </c>
      <c r="H43" s="235">
        <f t="shared" si="7"/>
        <v>0.16263455967290594</v>
      </c>
      <c r="L43" s="171"/>
    </row>
    <row r="44" spans="1:12">
      <c r="A44" s="230"/>
      <c r="B44" s="231" t="s">
        <v>40</v>
      </c>
      <c r="C44" s="235">
        <v>0.1</v>
      </c>
      <c r="D44" s="235">
        <v>0.1</v>
      </c>
      <c r="E44" s="240" t="s">
        <v>125</v>
      </c>
      <c r="F44" s="235">
        <v>1</v>
      </c>
      <c r="G44" s="235">
        <f t="shared" si="7"/>
        <v>0.1</v>
      </c>
      <c r="H44" s="235">
        <f t="shared" si="7"/>
        <v>0.1</v>
      </c>
      <c r="L44" s="171"/>
    </row>
    <row r="45" spans="1:12">
      <c r="A45" s="230"/>
      <c r="B45" s="231" t="s">
        <v>42</v>
      </c>
      <c r="C45" s="235">
        <v>0.1</v>
      </c>
      <c r="D45" s="235">
        <v>0.1</v>
      </c>
      <c r="E45" s="240" t="s">
        <v>125</v>
      </c>
      <c r="F45" s="235">
        <v>1</v>
      </c>
      <c r="G45" s="235">
        <f t="shared" si="7"/>
        <v>0.1</v>
      </c>
      <c r="H45" s="235">
        <f t="shared" si="7"/>
        <v>0.1</v>
      </c>
      <c r="L45" s="171"/>
    </row>
  </sheetData>
  <mergeCells count="36">
    <mergeCell ref="G13:G14"/>
    <mergeCell ref="F20:F21"/>
    <mergeCell ref="A30:H30"/>
    <mergeCell ref="A2:A3"/>
    <mergeCell ref="A13:A14"/>
    <mergeCell ref="A12:J12"/>
    <mergeCell ref="F2:F3"/>
    <mergeCell ref="B13:B14"/>
    <mergeCell ref="H13:J13"/>
    <mergeCell ref="F13:F14"/>
    <mergeCell ref="C13:E13"/>
    <mergeCell ref="A37:A38"/>
    <mergeCell ref="A31:A32"/>
    <mergeCell ref="A20:A21"/>
    <mergeCell ref="A19:H19"/>
    <mergeCell ref="F31:F32"/>
    <mergeCell ref="F37:F38"/>
    <mergeCell ref="C31:D31"/>
    <mergeCell ref="E31:E32"/>
    <mergeCell ref="G31:H31"/>
    <mergeCell ref="A1:H1"/>
    <mergeCell ref="L1:L3"/>
    <mergeCell ref="B37:B38"/>
    <mergeCell ref="C37:D37"/>
    <mergeCell ref="E37:E38"/>
    <mergeCell ref="G37:H37"/>
    <mergeCell ref="B31:B32"/>
    <mergeCell ref="G2:H2"/>
    <mergeCell ref="C2:D2"/>
    <mergeCell ref="B20:B21"/>
    <mergeCell ref="C20:D20"/>
    <mergeCell ref="E20:E21"/>
    <mergeCell ref="G20:H20"/>
    <mergeCell ref="B2:B3"/>
    <mergeCell ref="E2:E3"/>
    <mergeCell ref="A36:H36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6"/>
  <sheetViews>
    <sheetView topLeftCell="C1" zoomScaleNormal="100" workbookViewId="0">
      <selection activeCell="I19" sqref="I19"/>
    </sheetView>
  </sheetViews>
  <sheetFormatPr defaultColWidth="9" defaultRowHeight="10"/>
  <cols>
    <col min="1" max="1" width="6.1796875" style="51" bestFit="1" customWidth="1"/>
    <col min="2" max="2" width="94" style="49" customWidth="1"/>
    <col min="3" max="3" width="8" style="50" bestFit="1" customWidth="1"/>
    <col min="4" max="4" width="9.81640625" style="50" customWidth="1"/>
    <col min="5" max="5" width="7.453125" style="50" bestFit="1" customWidth="1"/>
    <col min="6" max="6" width="14.453125" style="51" customWidth="1"/>
    <col min="7" max="7" width="12.26953125" style="50" customWidth="1"/>
    <col min="8" max="8" width="2.81640625" style="51" bestFit="1" customWidth="1"/>
    <col min="9" max="9" width="8" style="50" bestFit="1" customWidth="1"/>
    <col min="10" max="10" width="9.36328125" style="50" customWidth="1"/>
    <col min="11" max="11" width="7.453125" style="50" bestFit="1" customWidth="1"/>
    <col min="12" max="12" width="7.453125" style="57" customWidth="1"/>
    <col min="13" max="13" width="41.81640625" style="168" bestFit="1" customWidth="1"/>
    <col min="14" max="14" width="49.54296875" style="31" bestFit="1" customWidth="1"/>
    <col min="15" max="16384" width="9" style="31"/>
  </cols>
  <sheetData>
    <row r="1" spans="1:14" ht="10.5">
      <c r="A1" s="290" t="s">
        <v>19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172"/>
      <c r="M1" s="274" t="s">
        <v>129</v>
      </c>
    </row>
    <row r="2" spans="1:14" ht="17.25" customHeight="1">
      <c r="A2" s="272" t="s">
        <v>0</v>
      </c>
      <c r="B2" s="272" t="s">
        <v>1</v>
      </c>
      <c r="C2" s="279" t="s">
        <v>184</v>
      </c>
      <c r="D2" s="279"/>
      <c r="E2" s="279"/>
      <c r="F2" s="272" t="s">
        <v>2</v>
      </c>
      <c r="G2" s="279" t="s">
        <v>3</v>
      </c>
      <c r="H2" s="288" t="s">
        <v>4</v>
      </c>
      <c r="I2" s="289" t="s">
        <v>136</v>
      </c>
      <c r="J2" s="289"/>
      <c r="K2" s="289"/>
      <c r="L2" s="13"/>
      <c r="M2" s="275"/>
    </row>
    <row r="3" spans="1:14" ht="31.5">
      <c r="A3" s="281"/>
      <c r="B3" s="281"/>
      <c r="C3" s="223" t="s">
        <v>214</v>
      </c>
      <c r="D3" s="224" t="s">
        <v>216</v>
      </c>
      <c r="E3" s="223" t="s">
        <v>217</v>
      </c>
      <c r="F3" s="272"/>
      <c r="G3" s="279"/>
      <c r="H3" s="288"/>
      <c r="I3" s="223" t="s">
        <v>214</v>
      </c>
      <c r="J3" s="224" t="s">
        <v>216</v>
      </c>
      <c r="K3" s="223" t="s">
        <v>217</v>
      </c>
      <c r="L3" s="164"/>
      <c r="M3" s="275"/>
      <c r="N3" s="53"/>
    </row>
    <row r="4" spans="1:14" ht="10.5">
      <c r="A4" s="269" t="s">
        <v>133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63"/>
      <c r="M4" s="276"/>
      <c r="N4" s="54"/>
    </row>
    <row r="5" spans="1:14">
      <c r="A5" s="159" t="s">
        <v>80</v>
      </c>
      <c r="B5" s="80" t="s">
        <v>139</v>
      </c>
      <c r="C5" s="20">
        <v>0.2</v>
      </c>
      <c r="D5" s="20">
        <v>0.2</v>
      </c>
      <c r="E5" s="20"/>
      <c r="F5" s="159" t="s">
        <v>11</v>
      </c>
      <c r="G5" s="20">
        <v>2</v>
      </c>
      <c r="H5" s="159">
        <v>1</v>
      </c>
      <c r="I5" s="20">
        <f>C5/$G5</f>
        <v>0.1</v>
      </c>
      <c r="J5" s="20">
        <f t="shared" ref="J5:J19" si="0">D5/$G5</f>
        <v>0.1</v>
      </c>
      <c r="K5" s="20">
        <f t="shared" ref="K5:K19" si="1">E5/$G5</f>
        <v>0</v>
      </c>
      <c r="L5" s="167"/>
      <c r="M5" s="171"/>
      <c r="N5" s="54"/>
    </row>
    <row r="6" spans="1:14">
      <c r="A6" s="159" t="s">
        <v>169</v>
      </c>
      <c r="B6" s="80" t="s">
        <v>168</v>
      </c>
      <c r="C6" s="20">
        <v>0.3</v>
      </c>
      <c r="D6" s="20">
        <v>0.3</v>
      </c>
      <c r="E6" s="20">
        <v>0.3</v>
      </c>
      <c r="F6" s="159" t="s">
        <v>11</v>
      </c>
      <c r="G6" s="20">
        <v>2</v>
      </c>
      <c r="H6" s="159">
        <v>1</v>
      </c>
      <c r="I6" s="20">
        <f t="shared" ref="I6:I19" si="2">C6/$G6</f>
        <v>0.15</v>
      </c>
      <c r="J6" s="20">
        <f t="shared" si="0"/>
        <v>0.15</v>
      </c>
      <c r="K6" s="20">
        <f t="shared" si="1"/>
        <v>0.15</v>
      </c>
      <c r="L6" s="167"/>
      <c r="M6" s="171"/>
      <c r="N6" s="54"/>
    </row>
    <row r="7" spans="1:14">
      <c r="A7" s="159" t="str">
        <f>TE!A4</f>
        <v>C1-1</v>
      </c>
      <c r="B7" s="60" t="str">
        <f>TE!B4</f>
        <v>Uncertainty of the RF power measurement equipment (e.g. spectrum analyzer, power meter) - high power (EIRP, TRP)</v>
      </c>
      <c r="C7" s="20">
        <f>TE!C15</f>
        <v>2.36</v>
      </c>
      <c r="D7" s="20">
        <f>TE!D15</f>
        <v>2.39</v>
      </c>
      <c r="E7" s="20">
        <f>TE!E15</f>
        <v>2.4900000000000002</v>
      </c>
      <c r="F7" s="159" t="str">
        <f>TE!E4</f>
        <v xml:space="preserve"> Gaussian</v>
      </c>
      <c r="G7" s="20">
        <f>TE!F4</f>
        <v>1</v>
      </c>
      <c r="H7" s="159">
        <v>1</v>
      </c>
      <c r="I7" s="20">
        <f t="shared" si="2"/>
        <v>2.36</v>
      </c>
      <c r="J7" s="20">
        <f t="shared" si="0"/>
        <v>2.39</v>
      </c>
      <c r="K7" s="20">
        <f t="shared" si="1"/>
        <v>2.4900000000000002</v>
      </c>
      <c r="L7" s="167"/>
      <c r="M7" s="171"/>
      <c r="N7" s="54"/>
    </row>
    <row r="8" spans="1:14">
      <c r="A8" s="159" t="s">
        <v>61</v>
      </c>
      <c r="B8" s="80" t="s">
        <v>134</v>
      </c>
      <c r="C8" s="20">
        <v>0.21</v>
      </c>
      <c r="D8" s="20">
        <v>0.21</v>
      </c>
      <c r="E8" s="20">
        <v>0.21</v>
      </c>
      <c r="F8" s="159" t="s">
        <v>6</v>
      </c>
      <c r="G8" s="20">
        <f>2^0.5</f>
        <v>1.4142135623730951</v>
      </c>
      <c r="H8" s="159">
        <v>1</v>
      </c>
      <c r="I8" s="20">
        <f t="shared" si="2"/>
        <v>0.14849242404917495</v>
      </c>
      <c r="J8" s="20">
        <f t="shared" si="0"/>
        <v>0.14849242404917495</v>
      </c>
      <c r="K8" s="20">
        <f t="shared" si="1"/>
        <v>0.14849242404917495</v>
      </c>
      <c r="L8" s="167"/>
      <c r="M8" s="173" t="s">
        <v>196</v>
      </c>
      <c r="N8" s="54"/>
    </row>
    <row r="9" spans="1:14">
      <c r="A9" s="159" t="s">
        <v>62</v>
      </c>
      <c r="B9" s="80" t="s">
        <v>141</v>
      </c>
      <c r="C9" s="20">
        <v>0.01</v>
      </c>
      <c r="D9" s="20">
        <v>0.01</v>
      </c>
      <c r="E9" s="20">
        <v>0.01</v>
      </c>
      <c r="F9" s="159" t="s">
        <v>125</v>
      </c>
      <c r="G9" s="20">
        <v>1</v>
      </c>
      <c r="H9" s="159">
        <v>1</v>
      </c>
      <c r="I9" s="20">
        <f t="shared" si="2"/>
        <v>0.01</v>
      </c>
      <c r="J9" s="20">
        <f t="shared" si="0"/>
        <v>0.01</v>
      </c>
      <c r="K9" s="20">
        <f t="shared" si="1"/>
        <v>0.01</v>
      </c>
      <c r="L9" s="167"/>
      <c r="M9" s="173"/>
      <c r="N9" s="54"/>
    </row>
    <row r="10" spans="1:14">
      <c r="A10" s="159" t="s">
        <v>63</v>
      </c>
      <c r="B10" s="80" t="s">
        <v>142</v>
      </c>
      <c r="C10" s="20">
        <v>0.4</v>
      </c>
      <c r="D10" s="20">
        <v>0.4</v>
      </c>
      <c r="E10" s="20">
        <v>0.4</v>
      </c>
      <c r="F10" s="159" t="s">
        <v>127</v>
      </c>
      <c r="G10" s="20">
        <v>1</v>
      </c>
      <c r="H10" s="159">
        <v>1</v>
      </c>
      <c r="I10" s="20">
        <f t="shared" si="2"/>
        <v>0.4</v>
      </c>
      <c r="J10" s="20">
        <f t="shared" si="0"/>
        <v>0.4</v>
      </c>
      <c r="K10" s="20">
        <f t="shared" si="1"/>
        <v>0.4</v>
      </c>
      <c r="L10" s="167"/>
      <c r="M10" s="173" t="s">
        <v>100</v>
      </c>
      <c r="N10" s="54"/>
    </row>
    <row r="11" spans="1:14">
      <c r="A11" s="159" t="s">
        <v>64</v>
      </c>
      <c r="B11" s="80" t="s">
        <v>143</v>
      </c>
      <c r="C11" s="20">
        <v>0.25</v>
      </c>
      <c r="D11" s="20">
        <v>0.25</v>
      </c>
      <c r="E11" s="20">
        <v>0.25</v>
      </c>
      <c r="F11" s="159" t="s">
        <v>125</v>
      </c>
      <c r="G11" s="20">
        <v>1</v>
      </c>
      <c r="H11" s="159">
        <v>1</v>
      </c>
      <c r="I11" s="20">
        <f t="shared" si="2"/>
        <v>0.25</v>
      </c>
      <c r="J11" s="20">
        <f t="shared" si="0"/>
        <v>0.25</v>
      </c>
      <c r="K11" s="20">
        <f t="shared" si="1"/>
        <v>0.25</v>
      </c>
      <c r="L11" s="167"/>
      <c r="M11" s="171"/>
      <c r="N11" s="54"/>
    </row>
    <row r="12" spans="1:14">
      <c r="A12" s="159" t="s">
        <v>74</v>
      </c>
      <c r="B12" s="80" t="s">
        <v>154</v>
      </c>
      <c r="C12" s="20">
        <v>0.7</v>
      </c>
      <c r="D12" s="20">
        <v>0.7</v>
      </c>
      <c r="E12" s="20"/>
      <c r="F12" s="159" t="s">
        <v>125</v>
      </c>
      <c r="G12" s="20">
        <v>1</v>
      </c>
      <c r="H12" s="159">
        <v>1</v>
      </c>
      <c r="I12" s="20">
        <f t="shared" si="2"/>
        <v>0.7</v>
      </c>
      <c r="J12" s="20">
        <f t="shared" si="0"/>
        <v>0.7</v>
      </c>
      <c r="K12" s="20">
        <f t="shared" si="1"/>
        <v>0</v>
      </c>
      <c r="L12" s="167"/>
      <c r="M12" s="171"/>
      <c r="N12" s="54"/>
    </row>
    <row r="13" spans="1:14">
      <c r="A13" s="159" t="s">
        <v>75</v>
      </c>
      <c r="B13" s="80" t="s">
        <v>49</v>
      </c>
      <c r="C13" s="20">
        <v>0.5</v>
      </c>
      <c r="D13" s="20">
        <v>0.5</v>
      </c>
      <c r="E13" s="20"/>
      <c r="F13" s="159" t="s">
        <v>125</v>
      </c>
      <c r="G13" s="20">
        <v>1</v>
      </c>
      <c r="H13" s="159">
        <v>1</v>
      </c>
      <c r="I13" s="20">
        <f t="shared" si="2"/>
        <v>0.5</v>
      </c>
      <c r="J13" s="20">
        <f t="shared" si="0"/>
        <v>0.5</v>
      </c>
      <c r="K13" s="20">
        <f t="shared" si="1"/>
        <v>0</v>
      </c>
      <c r="L13" s="167"/>
      <c r="M13" s="171"/>
      <c r="N13" s="54"/>
    </row>
    <row r="14" spans="1:14">
      <c r="A14" s="159" t="s">
        <v>76</v>
      </c>
      <c r="B14" s="80" t="s">
        <v>50</v>
      </c>
      <c r="C14" s="20">
        <v>0.9</v>
      </c>
      <c r="D14" s="20">
        <v>0.9</v>
      </c>
      <c r="E14" s="20"/>
      <c r="F14" s="159" t="s">
        <v>125</v>
      </c>
      <c r="G14" s="20">
        <v>1</v>
      </c>
      <c r="H14" s="159">
        <v>1</v>
      </c>
      <c r="I14" s="20">
        <f t="shared" si="2"/>
        <v>0.9</v>
      </c>
      <c r="J14" s="20">
        <f t="shared" si="0"/>
        <v>0.9</v>
      </c>
      <c r="K14" s="20">
        <f t="shared" si="1"/>
        <v>0</v>
      </c>
      <c r="L14" s="167"/>
      <c r="M14" s="171"/>
      <c r="N14" s="54"/>
    </row>
    <row r="15" spans="1:14">
      <c r="A15" s="159" t="s">
        <v>77</v>
      </c>
      <c r="B15" s="80" t="s">
        <v>51</v>
      </c>
      <c r="C15" s="20">
        <v>0.5</v>
      </c>
      <c r="D15" s="20">
        <v>0.5</v>
      </c>
      <c r="E15" s="20"/>
      <c r="F15" s="159" t="s">
        <v>125</v>
      </c>
      <c r="G15" s="20">
        <v>1</v>
      </c>
      <c r="H15" s="159">
        <v>1</v>
      </c>
      <c r="I15" s="20">
        <f t="shared" si="2"/>
        <v>0.5</v>
      </c>
      <c r="J15" s="20">
        <f t="shared" si="0"/>
        <v>0.5</v>
      </c>
      <c r="K15" s="20">
        <f t="shared" si="1"/>
        <v>0</v>
      </c>
      <c r="L15" s="167"/>
      <c r="M15" s="171"/>
      <c r="N15" s="54"/>
    </row>
    <row r="16" spans="1:14">
      <c r="A16" s="159" t="str">
        <f>TE!A7</f>
        <v>C1-9</v>
      </c>
      <c r="B16" s="60" t="str">
        <f>TE!B7</f>
        <v>RF power measurement equipment standard uncertainty σ (dB) of the absolute level for a time domain wideband measurement for FR2</v>
      </c>
      <c r="C16" s="20">
        <f>TE!C7</f>
        <v>2.61</v>
      </c>
      <c r="D16" s="20">
        <f>TE!D7</f>
        <v>0</v>
      </c>
      <c r="E16" s="20"/>
      <c r="F16" s="159" t="str">
        <f>TE!E7</f>
        <v>Gaussian</v>
      </c>
      <c r="G16" s="20">
        <f>TE!F7</f>
        <v>1</v>
      </c>
      <c r="H16" s="159">
        <v>1</v>
      </c>
      <c r="I16" s="20">
        <f t="shared" si="2"/>
        <v>2.61</v>
      </c>
      <c r="J16" s="20">
        <f t="shared" si="0"/>
        <v>0</v>
      </c>
      <c r="K16" s="20">
        <f t="shared" si="1"/>
        <v>0</v>
      </c>
      <c r="L16" s="167"/>
      <c r="M16" s="171"/>
      <c r="N16" s="54"/>
    </row>
    <row r="17" spans="1:14">
      <c r="A17" s="79" t="s">
        <v>87</v>
      </c>
      <c r="B17" s="80" t="s">
        <v>171</v>
      </c>
      <c r="C17" s="81">
        <v>1.5</v>
      </c>
      <c r="D17" s="81">
        <v>1.5</v>
      </c>
      <c r="E17" s="81">
        <v>1.5</v>
      </c>
      <c r="F17" s="159" t="s">
        <v>125</v>
      </c>
      <c r="G17" s="81">
        <v>1</v>
      </c>
      <c r="H17" s="79">
        <v>1</v>
      </c>
      <c r="I17" s="20">
        <f t="shared" si="2"/>
        <v>1.5</v>
      </c>
      <c r="J17" s="20">
        <f t="shared" si="0"/>
        <v>1.5</v>
      </c>
      <c r="K17" s="20">
        <f t="shared" si="1"/>
        <v>1.5</v>
      </c>
      <c r="L17" s="167"/>
      <c r="M17" s="170"/>
      <c r="N17" s="54"/>
    </row>
    <row r="18" spans="1:14">
      <c r="A18" s="79" t="s">
        <v>86</v>
      </c>
      <c r="B18" s="80" t="s">
        <v>172</v>
      </c>
      <c r="C18" s="81">
        <v>2.25</v>
      </c>
      <c r="D18" s="81">
        <v>2.25</v>
      </c>
      <c r="E18" s="81">
        <v>2.35</v>
      </c>
      <c r="F18" s="159" t="s">
        <v>125</v>
      </c>
      <c r="G18" s="81">
        <v>1</v>
      </c>
      <c r="H18" s="79">
        <v>1</v>
      </c>
      <c r="I18" s="20">
        <f t="shared" si="2"/>
        <v>2.25</v>
      </c>
      <c r="J18" s="20">
        <f t="shared" si="0"/>
        <v>2.25</v>
      </c>
      <c r="K18" s="20">
        <f t="shared" si="1"/>
        <v>2.35</v>
      </c>
      <c r="L18" s="167"/>
      <c r="M18" s="171"/>
      <c r="N18" s="54"/>
    </row>
    <row r="19" spans="1:14">
      <c r="A19" s="79" t="s">
        <v>174</v>
      </c>
      <c r="B19" s="80" t="s">
        <v>88</v>
      </c>
      <c r="C19" s="81" t="s">
        <v>82</v>
      </c>
      <c r="D19" s="81" t="s">
        <v>82</v>
      </c>
      <c r="E19" s="81">
        <v>0</v>
      </c>
      <c r="F19" s="159" t="s">
        <v>5</v>
      </c>
      <c r="G19" s="20">
        <f>3^0.5</f>
        <v>1.7320508075688772</v>
      </c>
      <c r="H19" s="159">
        <v>1</v>
      </c>
      <c r="I19" s="20" t="e">
        <f t="shared" si="2"/>
        <v>#VALUE!</v>
      </c>
      <c r="J19" s="20" t="e">
        <f t="shared" si="0"/>
        <v>#VALUE!</v>
      </c>
      <c r="K19" s="20">
        <f t="shared" si="1"/>
        <v>0</v>
      </c>
      <c r="L19" s="167"/>
      <c r="M19" s="171"/>
      <c r="N19" s="54"/>
    </row>
    <row r="20" spans="1:14" ht="10.5">
      <c r="A20" s="269" t="s">
        <v>7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63"/>
      <c r="M20" s="171"/>
      <c r="N20" s="54"/>
    </row>
    <row r="21" spans="1:14">
      <c r="A21" s="159" t="str">
        <f>TE!A16</f>
        <v>C1-3</v>
      </c>
      <c r="B21" s="60" t="str">
        <f>TE!B16</f>
        <v>Uncertainty of the network analyzer</v>
      </c>
      <c r="C21" s="20">
        <f>TE!C16</f>
        <v>0.85</v>
      </c>
      <c r="D21" s="20">
        <f>TE!D16</f>
        <v>0.85</v>
      </c>
      <c r="E21" s="20">
        <v>0.87</v>
      </c>
      <c r="F21" s="159" t="str">
        <f>TE!F16</f>
        <v xml:space="preserve"> Gaussian</v>
      </c>
      <c r="G21" s="20">
        <f>TE!G16</f>
        <v>1</v>
      </c>
      <c r="H21" s="159">
        <v>1</v>
      </c>
      <c r="I21" s="20">
        <f t="shared" ref="I21:I33" si="3">C21/$G21</f>
        <v>0.85</v>
      </c>
      <c r="J21" s="20">
        <f t="shared" ref="J21:K33" si="4">D21/$G21</f>
        <v>0.85</v>
      </c>
      <c r="K21" s="20">
        <f t="shared" si="4"/>
        <v>0.87</v>
      </c>
      <c r="L21" s="167"/>
      <c r="M21" s="171"/>
      <c r="N21" s="54"/>
    </row>
    <row r="22" spans="1:14">
      <c r="A22" s="159" t="s">
        <v>78</v>
      </c>
      <c r="B22" s="80" t="s">
        <v>144</v>
      </c>
      <c r="C22" s="20">
        <f>I22*G22</f>
        <v>1.3717871555019023</v>
      </c>
      <c r="D22" s="20">
        <f>J22*G22</f>
        <v>1.6829141392239833</v>
      </c>
      <c r="E22" s="20">
        <f>K22*G22</f>
        <v>1.6122034611053284</v>
      </c>
      <c r="F22" s="159" t="s">
        <v>6</v>
      </c>
      <c r="G22" s="20">
        <f>2^0.5</f>
        <v>1.4142135623730951</v>
      </c>
      <c r="H22" s="159">
        <v>1</v>
      </c>
      <c r="I22" s="20">
        <v>0.97</v>
      </c>
      <c r="J22" s="20">
        <v>1.19</v>
      </c>
      <c r="K22" s="20">
        <v>1.1399999999999999</v>
      </c>
      <c r="L22" s="167"/>
      <c r="M22" s="173" t="s">
        <v>101</v>
      </c>
      <c r="N22" s="54"/>
    </row>
    <row r="23" spans="1:14">
      <c r="A23" s="159" t="s">
        <v>79</v>
      </c>
      <c r="B23" s="80" t="s">
        <v>175</v>
      </c>
      <c r="C23" s="20">
        <f>I23*G23</f>
        <v>1.3717871555019023</v>
      </c>
      <c r="D23" s="20">
        <f>J23*G23</f>
        <v>1.6829141392239833</v>
      </c>
      <c r="E23" s="20">
        <f>K23*G23</f>
        <v>1.6122034611053284</v>
      </c>
      <c r="F23" s="159" t="s">
        <v>6</v>
      </c>
      <c r="G23" s="20">
        <f>2^0.5</f>
        <v>1.4142135623730951</v>
      </c>
      <c r="H23" s="159">
        <v>1</v>
      </c>
      <c r="I23" s="20">
        <v>0.97</v>
      </c>
      <c r="J23" s="20">
        <v>1.19</v>
      </c>
      <c r="K23" s="20">
        <v>1.1399999999999999</v>
      </c>
      <c r="L23" s="167"/>
      <c r="M23" s="208" t="s">
        <v>114</v>
      </c>
      <c r="N23" s="54"/>
    </row>
    <row r="24" spans="1:14">
      <c r="A24" s="159" t="s">
        <v>65</v>
      </c>
      <c r="B24" s="80" t="s">
        <v>147</v>
      </c>
      <c r="C24" s="20">
        <v>0.18</v>
      </c>
      <c r="D24" s="20">
        <v>0.18</v>
      </c>
      <c r="E24" s="20">
        <v>0.18</v>
      </c>
      <c r="F24" s="159" t="s">
        <v>5</v>
      </c>
      <c r="G24" s="20">
        <f>3^0.5</f>
        <v>1.7320508075688772</v>
      </c>
      <c r="H24" s="159">
        <v>1</v>
      </c>
      <c r="I24" s="20">
        <f t="shared" si="3"/>
        <v>0.10392304845413264</v>
      </c>
      <c r="J24" s="20">
        <f t="shared" si="4"/>
        <v>0.10392304845413264</v>
      </c>
      <c r="K24" s="20"/>
      <c r="L24" s="167"/>
      <c r="M24" s="173" t="s">
        <v>102</v>
      </c>
      <c r="N24" s="54"/>
    </row>
    <row r="25" spans="1:14">
      <c r="A25" s="159" t="s">
        <v>62</v>
      </c>
      <c r="B25" s="80" t="s">
        <v>141</v>
      </c>
      <c r="C25" s="20">
        <v>0.01</v>
      </c>
      <c r="D25" s="20">
        <v>0.01</v>
      </c>
      <c r="E25" s="20">
        <v>0.01</v>
      </c>
      <c r="F25" s="159" t="s">
        <v>125</v>
      </c>
      <c r="G25" s="20">
        <v>1</v>
      </c>
      <c r="H25" s="159">
        <v>1</v>
      </c>
      <c r="I25" s="20">
        <f t="shared" si="3"/>
        <v>0.01</v>
      </c>
      <c r="J25" s="20">
        <f t="shared" si="4"/>
        <v>0.01</v>
      </c>
      <c r="K25" s="20"/>
      <c r="L25" s="167"/>
      <c r="M25" s="171"/>
      <c r="N25" s="54"/>
    </row>
    <row r="26" spans="1:14">
      <c r="A26" s="159" t="s">
        <v>66</v>
      </c>
      <c r="B26" s="80" t="s">
        <v>12</v>
      </c>
      <c r="C26" s="20">
        <v>0.21</v>
      </c>
      <c r="D26" s="20">
        <v>0.28999999999999998</v>
      </c>
      <c r="E26" s="20">
        <v>0.28999999999999998</v>
      </c>
      <c r="F26" s="159" t="s">
        <v>6</v>
      </c>
      <c r="G26" s="20">
        <f>2^0.5</f>
        <v>1.4142135623730951</v>
      </c>
      <c r="H26" s="159">
        <v>1</v>
      </c>
      <c r="I26" s="20">
        <f t="shared" si="3"/>
        <v>0.14849242404917495</v>
      </c>
      <c r="J26" s="20">
        <f t="shared" si="4"/>
        <v>0.20506096654409875</v>
      </c>
      <c r="K26" s="20"/>
      <c r="L26" s="167"/>
      <c r="M26" s="171"/>
      <c r="N26" s="54"/>
    </row>
    <row r="27" spans="1:14">
      <c r="A27" s="159" t="str">
        <f>TE!A17</f>
        <v>C1-4</v>
      </c>
      <c r="B27" s="60" t="str">
        <f>TE!B17</f>
        <v>Uncertainty of the absolute gain of the reference antenna</v>
      </c>
      <c r="C27" s="20">
        <f>TE!C17</f>
        <v>0.52</v>
      </c>
      <c r="D27" s="20">
        <f>TE!D17</f>
        <v>0.52</v>
      </c>
      <c r="E27" s="20">
        <f>TE!E17</f>
        <v>0.52</v>
      </c>
      <c r="F27" s="159" t="str">
        <f>TE!F17</f>
        <v>Rectangular</v>
      </c>
      <c r="G27" s="20">
        <f>TE!G17</f>
        <v>1.7320508075688772</v>
      </c>
      <c r="H27" s="159">
        <v>1</v>
      </c>
      <c r="I27" s="20">
        <f t="shared" si="3"/>
        <v>0.30022213997860542</v>
      </c>
      <c r="J27" s="20">
        <f t="shared" si="4"/>
        <v>0.30022213997860542</v>
      </c>
      <c r="K27" s="20"/>
      <c r="L27" s="167"/>
      <c r="M27" s="173" t="s">
        <v>104</v>
      </c>
      <c r="N27" s="54"/>
    </row>
    <row r="28" spans="1:14">
      <c r="A28" s="159" t="s">
        <v>67</v>
      </c>
      <c r="B28" s="80" t="s">
        <v>149</v>
      </c>
      <c r="C28" s="20">
        <v>0</v>
      </c>
      <c r="D28" s="20">
        <v>0</v>
      </c>
      <c r="E28" s="20">
        <v>0</v>
      </c>
      <c r="F28" s="159" t="s">
        <v>17</v>
      </c>
      <c r="G28" s="20">
        <v>2</v>
      </c>
      <c r="H28" s="159">
        <v>1</v>
      </c>
      <c r="I28" s="20">
        <f t="shared" si="3"/>
        <v>0</v>
      </c>
      <c r="J28" s="20">
        <f t="shared" si="4"/>
        <v>0</v>
      </c>
      <c r="K28" s="20"/>
      <c r="L28" s="167"/>
      <c r="M28" s="209" t="s">
        <v>197</v>
      </c>
      <c r="N28" s="54"/>
    </row>
    <row r="29" spans="1:14">
      <c r="A29" s="159" t="s">
        <v>68</v>
      </c>
      <c r="B29" s="80" t="s">
        <v>150</v>
      </c>
      <c r="C29" s="20">
        <v>0</v>
      </c>
      <c r="D29" s="20">
        <v>0</v>
      </c>
      <c r="E29" s="20">
        <v>0</v>
      </c>
      <c r="F29" s="159" t="s">
        <v>11</v>
      </c>
      <c r="G29" s="20">
        <v>2</v>
      </c>
      <c r="H29" s="159">
        <v>1</v>
      </c>
      <c r="I29" s="20">
        <f t="shared" si="3"/>
        <v>0</v>
      </c>
      <c r="J29" s="20">
        <f t="shared" si="4"/>
        <v>0</v>
      </c>
      <c r="K29" s="20"/>
      <c r="L29" s="167"/>
      <c r="M29" s="209" t="s">
        <v>197</v>
      </c>
      <c r="N29" s="54"/>
    </row>
    <row r="30" spans="1:14">
      <c r="A30" s="159" t="s">
        <v>69</v>
      </c>
      <c r="B30" s="80" t="s">
        <v>13</v>
      </c>
      <c r="C30" s="20">
        <v>0</v>
      </c>
      <c r="D30" s="20">
        <v>0</v>
      </c>
      <c r="E30" s="20">
        <v>0</v>
      </c>
      <c r="F30" s="159" t="s">
        <v>6</v>
      </c>
      <c r="G30" s="20">
        <f>2^0.5</f>
        <v>1.4142135623730951</v>
      </c>
      <c r="H30" s="159">
        <v>1</v>
      </c>
      <c r="I30" s="20">
        <f t="shared" si="3"/>
        <v>0</v>
      </c>
      <c r="J30" s="20">
        <f t="shared" si="4"/>
        <v>0</v>
      </c>
      <c r="K30" s="20"/>
      <c r="L30" s="167"/>
      <c r="M30" s="171"/>
      <c r="N30" s="54"/>
    </row>
    <row r="31" spans="1:14">
      <c r="A31" s="159" t="s">
        <v>70</v>
      </c>
      <c r="B31" s="80" t="s">
        <v>73</v>
      </c>
      <c r="C31" s="20">
        <v>0.09</v>
      </c>
      <c r="D31" s="20">
        <v>0.09</v>
      </c>
      <c r="E31" s="20">
        <v>0.09</v>
      </c>
      <c r="F31" s="159" t="s">
        <v>6</v>
      </c>
      <c r="G31" s="20">
        <f>2^0.5</f>
        <v>1.4142135623730951</v>
      </c>
      <c r="H31" s="159">
        <v>1</v>
      </c>
      <c r="I31" s="20">
        <f t="shared" si="3"/>
        <v>6.3639610306789274E-2</v>
      </c>
      <c r="J31" s="20">
        <f t="shared" si="4"/>
        <v>6.3639610306789274E-2</v>
      </c>
      <c r="K31" s="20"/>
      <c r="L31" s="167"/>
      <c r="M31" s="171"/>
      <c r="N31" s="54"/>
    </row>
    <row r="32" spans="1:14">
      <c r="A32" s="159" t="s">
        <v>71</v>
      </c>
      <c r="B32" s="80" t="s">
        <v>155</v>
      </c>
      <c r="C32" s="20">
        <v>8.9999999999999993E-3</v>
      </c>
      <c r="D32" s="20">
        <v>8.9999999999999993E-3</v>
      </c>
      <c r="E32" s="20">
        <v>8.9999999999999993E-3</v>
      </c>
      <c r="F32" s="159" t="s">
        <v>125</v>
      </c>
      <c r="G32" s="20">
        <v>1</v>
      </c>
      <c r="H32" s="159">
        <v>1</v>
      </c>
      <c r="I32" s="20">
        <f t="shared" si="3"/>
        <v>8.9999999999999993E-3</v>
      </c>
      <c r="J32" s="20">
        <f t="shared" si="4"/>
        <v>8.9999999999999993E-3</v>
      </c>
      <c r="K32" s="20"/>
      <c r="L32" s="167"/>
      <c r="M32" s="171"/>
      <c r="N32" s="54"/>
    </row>
    <row r="33" spans="1:14">
      <c r="A33" s="159" t="s">
        <v>72</v>
      </c>
      <c r="B33" s="80" t="s">
        <v>14</v>
      </c>
      <c r="C33" s="20">
        <v>0.43</v>
      </c>
      <c r="D33" s="20">
        <v>0.43</v>
      </c>
      <c r="E33" s="20">
        <v>0.43</v>
      </c>
      <c r="F33" s="159" t="s">
        <v>5</v>
      </c>
      <c r="G33" s="20">
        <f>3^0.5</f>
        <v>1.7320508075688772</v>
      </c>
      <c r="H33" s="159">
        <v>1</v>
      </c>
      <c r="I33" s="20">
        <f t="shared" si="3"/>
        <v>0.2482606157515391</v>
      </c>
      <c r="J33" s="20">
        <f t="shared" si="4"/>
        <v>0.2482606157515391</v>
      </c>
      <c r="K33" s="20"/>
      <c r="L33" s="167"/>
      <c r="M33" s="173" t="s">
        <v>103</v>
      </c>
      <c r="N33" s="54"/>
    </row>
    <row r="34" spans="1:14">
      <c r="M34" s="64"/>
    </row>
    <row r="35" spans="1:14">
      <c r="M35" s="64"/>
    </row>
    <row r="36" spans="1:14">
      <c r="C36" s="286"/>
      <c r="D36" s="286"/>
      <c r="F36" s="287"/>
      <c r="G36" s="287"/>
      <c r="H36" s="287"/>
      <c r="I36" s="287"/>
      <c r="M36" s="64"/>
    </row>
    <row r="37" spans="1:14">
      <c r="C37" s="58"/>
      <c r="D37" s="58"/>
      <c r="E37" s="58"/>
      <c r="F37" s="50"/>
      <c r="H37" s="50"/>
      <c r="M37" s="64"/>
    </row>
    <row r="38" spans="1:14">
      <c r="C38" s="58"/>
      <c r="D38" s="58"/>
      <c r="E38" s="58"/>
      <c r="F38" s="50"/>
      <c r="H38" s="50"/>
      <c r="M38" s="64"/>
    </row>
    <row r="39" spans="1:14">
      <c r="C39" s="58"/>
      <c r="D39" s="58"/>
      <c r="E39" s="58"/>
      <c r="M39" s="64"/>
    </row>
    <row r="40" spans="1:14">
      <c r="C40" s="58"/>
      <c r="D40" s="58"/>
      <c r="E40" s="58"/>
      <c r="M40" s="64"/>
    </row>
    <row r="41" spans="1:14">
      <c r="M41" s="64"/>
    </row>
    <row r="42" spans="1:14">
      <c r="C42" s="58"/>
      <c r="D42" s="58"/>
      <c r="E42" s="58"/>
      <c r="M42" s="64"/>
    </row>
    <row r="43" spans="1:14">
      <c r="C43" s="58"/>
      <c r="D43" s="58"/>
      <c r="E43" s="58"/>
      <c r="M43" s="64"/>
    </row>
    <row r="44" spans="1:14">
      <c r="M44" s="64"/>
    </row>
    <row r="45" spans="1:14">
      <c r="M45" s="64"/>
    </row>
    <row r="46" spans="1:14">
      <c r="M46" s="64"/>
    </row>
    <row r="47" spans="1:14">
      <c r="M47" s="64"/>
    </row>
    <row r="48" spans="1:14">
      <c r="M48" s="64"/>
    </row>
    <row r="49" spans="13:13">
      <c r="M49" s="64"/>
    </row>
    <row r="50" spans="13:13">
      <c r="M50" s="64"/>
    </row>
    <row r="51" spans="13:13">
      <c r="M51" s="64"/>
    </row>
    <row r="52" spans="13:13">
      <c r="M52" s="64"/>
    </row>
    <row r="53" spans="13:13">
      <c r="M53" s="64"/>
    </row>
    <row r="54" spans="13:13">
      <c r="M54" s="64"/>
    </row>
    <row r="55" spans="13:13">
      <c r="M55" s="64"/>
    </row>
    <row r="56" spans="13:13">
      <c r="M56" s="64"/>
    </row>
  </sheetData>
  <mergeCells count="14">
    <mergeCell ref="M1:M4"/>
    <mergeCell ref="C36:D36"/>
    <mergeCell ref="F36:G36"/>
    <mergeCell ref="H36:I36"/>
    <mergeCell ref="F2:F3"/>
    <mergeCell ref="G2:G3"/>
    <mergeCell ref="H2:H3"/>
    <mergeCell ref="C2:E2"/>
    <mergeCell ref="I2:K2"/>
    <mergeCell ref="A1:K1"/>
    <mergeCell ref="B2:B3"/>
    <mergeCell ref="A2:A3"/>
    <mergeCell ref="A20:K20"/>
    <mergeCell ref="A4:K4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0"/>
  <sheetViews>
    <sheetView topLeftCell="A16" zoomScaleNormal="100" workbookViewId="0">
      <selection activeCell="H45" sqref="H45"/>
    </sheetView>
  </sheetViews>
  <sheetFormatPr defaultColWidth="9.1796875" defaultRowHeight="10"/>
  <cols>
    <col min="1" max="1" width="5.26953125" style="61" bestFit="1" customWidth="1"/>
    <col min="2" max="2" width="63.1796875" style="62" customWidth="1"/>
    <col min="3" max="4" width="12" style="73" customWidth="1"/>
    <col min="5" max="5" width="15.54296875" style="61" customWidth="1"/>
    <col min="6" max="6" width="13.26953125" style="73" customWidth="1"/>
    <col min="7" max="7" width="4.1796875" style="73" bestFit="1" customWidth="1"/>
    <col min="8" max="9" width="11.7265625" style="73" customWidth="1"/>
    <col min="10" max="10" width="3" style="35" customWidth="1"/>
    <col min="11" max="11" width="16.7265625" style="176" bestFit="1" customWidth="1"/>
    <col min="12" max="12" width="10" style="176" bestFit="1" customWidth="1"/>
    <col min="13" max="13" width="4.81640625" style="35" customWidth="1"/>
    <col min="14" max="14" width="41.1796875" style="61" bestFit="1" customWidth="1"/>
    <col min="15" max="16384" width="9.1796875" style="61"/>
  </cols>
  <sheetData>
    <row r="1" spans="1:14" ht="26.25" customHeight="1">
      <c r="B1" s="272" t="s">
        <v>110</v>
      </c>
      <c r="C1" s="272"/>
      <c r="D1" s="272"/>
      <c r="N1" s="274" t="s">
        <v>129</v>
      </c>
    </row>
    <row r="2" spans="1:14" ht="10.5">
      <c r="B2" s="291"/>
      <c r="C2" s="279" t="s">
        <v>135</v>
      </c>
      <c r="D2" s="279"/>
      <c r="M2" s="63"/>
      <c r="N2" s="275"/>
    </row>
    <row r="3" spans="1:14" ht="21">
      <c r="B3" s="291"/>
      <c r="C3" s="223" t="s">
        <v>214</v>
      </c>
      <c r="D3" s="223"/>
      <c r="M3" s="78"/>
      <c r="N3" s="276"/>
    </row>
    <row r="4" spans="1:14">
      <c r="B4" s="56" t="s">
        <v>105</v>
      </c>
      <c r="C4" s="55"/>
      <c r="D4" s="55"/>
      <c r="E4" s="71"/>
      <c r="F4" s="74"/>
      <c r="G4" s="74"/>
      <c r="H4" s="74"/>
      <c r="I4" s="74"/>
      <c r="J4" s="44"/>
      <c r="M4" s="64"/>
      <c r="N4" s="42"/>
    </row>
    <row r="5" spans="1:14">
      <c r="B5" s="56" t="s">
        <v>106</v>
      </c>
      <c r="C5" s="266">
        <f>H44</f>
        <v>6.1814614320779082</v>
      </c>
      <c r="D5" s="55"/>
      <c r="E5" s="71"/>
      <c r="F5" s="74"/>
      <c r="G5" s="74"/>
      <c r="H5" s="74"/>
      <c r="I5" s="74"/>
      <c r="J5" s="44"/>
      <c r="M5" s="64"/>
      <c r="N5" s="42"/>
    </row>
    <row r="6" spans="1:14">
      <c r="B6" s="72" t="s">
        <v>107</v>
      </c>
      <c r="C6" s="55"/>
      <c r="D6" s="55"/>
      <c r="E6" s="71"/>
      <c r="F6" s="74"/>
      <c r="G6" s="74"/>
      <c r="H6" s="74"/>
      <c r="I6" s="74"/>
      <c r="J6" s="44"/>
      <c r="M6" s="64"/>
      <c r="N6" s="42"/>
    </row>
    <row r="7" spans="1:14">
      <c r="B7" s="56" t="s">
        <v>108</v>
      </c>
      <c r="C7" s="55"/>
      <c r="D7" s="55"/>
      <c r="E7" s="71"/>
      <c r="F7" s="74"/>
      <c r="G7" s="74"/>
      <c r="H7" s="74"/>
      <c r="I7" s="74"/>
      <c r="J7" s="44"/>
      <c r="M7" s="64"/>
      <c r="N7" s="42"/>
    </row>
    <row r="8" spans="1:14">
      <c r="B8" s="56" t="s">
        <v>109</v>
      </c>
      <c r="C8" s="55"/>
      <c r="D8" s="55"/>
      <c r="E8" s="71"/>
      <c r="F8" s="74"/>
      <c r="G8" s="74"/>
      <c r="H8" s="74"/>
      <c r="I8" s="74"/>
      <c r="J8" s="44"/>
      <c r="M8" s="64"/>
      <c r="N8" s="42"/>
    </row>
    <row r="9" spans="1:14" ht="10.5">
      <c r="B9" s="75" t="s">
        <v>220</v>
      </c>
      <c r="C9" s="265">
        <v>6.2</v>
      </c>
      <c r="D9" s="76"/>
      <c r="E9" s="71"/>
      <c r="F9" s="74"/>
      <c r="G9" s="74"/>
      <c r="H9" s="74"/>
      <c r="I9" s="74"/>
      <c r="J9" s="44"/>
      <c r="M9" s="64"/>
      <c r="N9" s="171" t="s">
        <v>206</v>
      </c>
    </row>
    <row r="10" spans="1:14">
      <c r="B10" s="71"/>
      <c r="C10" s="74"/>
      <c r="D10" s="74"/>
      <c r="E10" s="71"/>
      <c r="F10" s="74"/>
      <c r="G10" s="74"/>
      <c r="H10" s="74"/>
      <c r="I10" s="74"/>
      <c r="J10" s="44"/>
      <c r="M10" s="64"/>
      <c r="N10" s="42"/>
    </row>
    <row r="11" spans="1:14" s="89" customFormat="1" ht="10.5">
      <c r="A11" s="297" t="s">
        <v>48</v>
      </c>
      <c r="B11" s="298"/>
      <c r="C11" s="298"/>
      <c r="D11" s="298"/>
      <c r="E11" s="298"/>
      <c r="F11" s="298"/>
      <c r="G11" s="298"/>
      <c r="H11" s="298"/>
      <c r="I11" s="298"/>
      <c r="J11" s="87"/>
      <c r="K11" s="292" t="s">
        <v>18</v>
      </c>
      <c r="L11" s="292"/>
      <c r="M11" s="88"/>
      <c r="N11" s="175"/>
    </row>
    <row r="12" spans="1:14" s="89" customFormat="1" ht="10.5">
      <c r="A12" s="296" t="s">
        <v>0</v>
      </c>
      <c r="B12" s="295" t="s">
        <v>1</v>
      </c>
      <c r="C12" s="294" t="s">
        <v>184</v>
      </c>
      <c r="D12" s="294"/>
      <c r="E12" s="295" t="s">
        <v>2</v>
      </c>
      <c r="F12" s="294" t="s">
        <v>3</v>
      </c>
      <c r="G12" s="304" t="s">
        <v>146</v>
      </c>
      <c r="H12" s="294" t="s">
        <v>136</v>
      </c>
      <c r="I12" s="294"/>
      <c r="J12" s="90"/>
      <c r="K12" s="292"/>
      <c r="L12" s="292"/>
      <c r="M12" s="88"/>
      <c r="N12" s="175"/>
    </row>
    <row r="13" spans="1:14" s="92" customFormat="1" ht="21">
      <c r="A13" s="296"/>
      <c r="B13" s="295"/>
      <c r="C13" s="93" t="s">
        <v>122</v>
      </c>
      <c r="D13" s="93" t="s">
        <v>123</v>
      </c>
      <c r="E13" s="295"/>
      <c r="F13" s="294"/>
      <c r="G13" s="304"/>
      <c r="H13" s="93" t="s">
        <v>122</v>
      </c>
      <c r="I13" s="93" t="s">
        <v>123</v>
      </c>
      <c r="J13" s="91"/>
      <c r="K13" s="292"/>
      <c r="L13" s="292"/>
      <c r="M13" s="88"/>
      <c r="N13" s="160"/>
    </row>
    <row r="14" spans="1:14" s="89" customFormat="1" ht="10.5">
      <c r="A14" s="295" t="s">
        <v>133</v>
      </c>
      <c r="B14" s="295"/>
      <c r="C14" s="295"/>
      <c r="D14" s="295"/>
      <c r="E14" s="295"/>
      <c r="F14" s="295"/>
      <c r="G14" s="295"/>
      <c r="H14" s="295"/>
      <c r="I14" s="295"/>
      <c r="J14" s="90"/>
      <c r="K14" s="177"/>
      <c r="L14" s="177"/>
      <c r="M14" s="88"/>
      <c r="N14" s="175"/>
    </row>
    <row r="15" spans="1:14" s="89" customFormat="1" ht="10.5">
      <c r="A15" s="295" t="s">
        <v>7</v>
      </c>
      <c r="B15" s="295"/>
      <c r="C15" s="295"/>
      <c r="D15" s="295"/>
      <c r="E15" s="295"/>
      <c r="F15" s="295"/>
      <c r="G15" s="295"/>
      <c r="H15" s="295"/>
      <c r="I15" s="295"/>
      <c r="J15" s="90"/>
      <c r="K15" s="178">
        <f>H15^2</f>
        <v>0</v>
      </c>
      <c r="L15" s="178">
        <f>I15^2</f>
        <v>0</v>
      </c>
      <c r="M15" s="88"/>
      <c r="N15" s="175"/>
    </row>
    <row r="16" spans="1:14" s="89" customFormat="1" ht="10.5">
      <c r="A16" s="296" t="s">
        <v>137</v>
      </c>
      <c r="B16" s="296"/>
      <c r="C16" s="296"/>
      <c r="D16" s="296"/>
      <c r="E16" s="296"/>
      <c r="F16" s="296"/>
      <c r="G16" s="296"/>
      <c r="H16" s="95">
        <f>K16</f>
        <v>0</v>
      </c>
      <c r="I16" s="95">
        <f>L16</f>
        <v>0</v>
      </c>
      <c r="J16" s="96"/>
      <c r="K16" s="178">
        <f>(SUM(K15:K15))^0.5</f>
        <v>0</v>
      </c>
      <c r="L16" s="178">
        <f>(SUM(L15:L15))^0.5</f>
        <v>0</v>
      </c>
      <c r="M16" s="88"/>
      <c r="N16" s="175"/>
    </row>
    <row r="17" spans="1:14" s="89" customFormat="1" ht="10.5">
      <c r="A17" s="296" t="s">
        <v>138</v>
      </c>
      <c r="B17" s="296"/>
      <c r="C17" s="296"/>
      <c r="D17" s="296"/>
      <c r="E17" s="296"/>
      <c r="F17" s="296"/>
      <c r="G17" s="296"/>
      <c r="H17" s="95">
        <f>K17</f>
        <v>0</v>
      </c>
      <c r="I17" s="95">
        <f>L17</f>
        <v>0</v>
      </c>
      <c r="J17" s="96"/>
      <c r="K17" s="178">
        <f>K16*1.96</f>
        <v>0</v>
      </c>
      <c r="L17" s="178">
        <f>L16*1.96</f>
        <v>0</v>
      </c>
      <c r="M17" s="88"/>
      <c r="N17" s="175"/>
    </row>
    <row r="18" spans="1:14">
      <c r="M18" s="64"/>
      <c r="N18" s="42"/>
    </row>
    <row r="19" spans="1:14" ht="10.5">
      <c r="A19" s="272" t="s">
        <v>152</v>
      </c>
      <c r="B19" s="272"/>
      <c r="C19" s="272"/>
      <c r="D19" s="272"/>
      <c r="E19" s="272"/>
      <c r="F19" s="272"/>
      <c r="G19" s="272"/>
      <c r="H19" s="272"/>
      <c r="I19" s="272"/>
      <c r="K19" s="299" t="s">
        <v>18</v>
      </c>
      <c r="L19" s="299"/>
      <c r="M19" s="64"/>
      <c r="N19" s="42"/>
    </row>
    <row r="20" spans="1:14" ht="10.5">
      <c r="A20" s="272" t="s">
        <v>0</v>
      </c>
      <c r="B20" s="272" t="s">
        <v>1</v>
      </c>
      <c r="C20" s="279" t="s">
        <v>184</v>
      </c>
      <c r="D20" s="279"/>
      <c r="E20" s="272" t="s">
        <v>2</v>
      </c>
      <c r="F20" s="279" t="s">
        <v>3</v>
      </c>
      <c r="G20" s="303" t="s">
        <v>4</v>
      </c>
      <c r="H20" s="302" t="s">
        <v>136</v>
      </c>
      <c r="I20" s="302"/>
      <c r="J20" s="11"/>
      <c r="K20" s="299"/>
      <c r="L20" s="299"/>
      <c r="M20" s="64"/>
      <c r="N20" s="42"/>
    </row>
    <row r="21" spans="1:14" ht="21">
      <c r="A21" s="272"/>
      <c r="B21" s="272"/>
      <c r="C21" s="223" t="s">
        <v>214</v>
      </c>
      <c r="D21" s="229"/>
      <c r="E21" s="272"/>
      <c r="F21" s="279"/>
      <c r="G21" s="303"/>
      <c r="H21" s="223" t="s">
        <v>214</v>
      </c>
      <c r="I21" s="229"/>
      <c r="J21" s="41"/>
      <c r="K21" s="299"/>
      <c r="L21" s="299"/>
      <c r="M21" s="64"/>
      <c r="N21" s="42"/>
    </row>
    <row r="22" spans="1:14" ht="10.5">
      <c r="A22" s="272" t="s">
        <v>133</v>
      </c>
      <c r="B22" s="272"/>
      <c r="C22" s="272"/>
      <c r="D22" s="272"/>
      <c r="E22" s="272"/>
      <c r="F22" s="272"/>
      <c r="G22" s="272"/>
      <c r="H22" s="272"/>
      <c r="I22" s="272"/>
      <c r="J22" s="6"/>
      <c r="K22" s="179"/>
      <c r="L22" s="179"/>
      <c r="M22" s="64"/>
      <c r="N22" s="42"/>
    </row>
    <row r="23" spans="1:14">
      <c r="A23" s="79" t="str">
        <f>'CATR-Er'!A5</f>
        <v>A2-1a</v>
      </c>
      <c r="B23" s="80" t="str">
        <f>'CATR-Er'!B5</f>
        <v>Misalignment and pointing error of BS (for EIRP)</v>
      </c>
      <c r="C23" s="81">
        <f>'CATR-Er'!C5</f>
        <v>0.2</v>
      </c>
      <c r="D23" s="232"/>
      <c r="E23" s="79" t="str">
        <f>'CATR-Er'!F5</f>
        <v>Exp. normal</v>
      </c>
      <c r="F23" s="81">
        <f>'CATR-Er'!G5</f>
        <v>2</v>
      </c>
      <c r="G23" s="81">
        <f>'CATR-Er'!H5</f>
        <v>1</v>
      </c>
      <c r="H23" s="9">
        <f t="shared" ref="H23:H28" si="0">C23/$F23</f>
        <v>0.1</v>
      </c>
      <c r="I23" s="241"/>
      <c r="J23" s="12"/>
      <c r="K23" s="180">
        <f t="shared" ref="K23:K42" si="1">H23^2</f>
        <v>1.0000000000000002E-2</v>
      </c>
      <c r="L23" s="180">
        <f t="shared" ref="L23:L42" si="2">I23^2</f>
        <v>0</v>
      </c>
      <c r="M23" s="64"/>
      <c r="N23" s="42"/>
    </row>
    <row r="24" spans="1:14" ht="20">
      <c r="A24" s="79" t="str">
        <f>TE!A4</f>
        <v>C1-1</v>
      </c>
      <c r="B24" s="80" t="str">
        <f>TE!B4</f>
        <v>Uncertainty of the RF power measurement equipment (e.g. spectrum analyzer, power meter) - high power (EIRP, TRP)</v>
      </c>
      <c r="C24" s="81">
        <f>TE!C4</f>
        <v>2.36</v>
      </c>
      <c r="D24" s="232"/>
      <c r="E24" s="79" t="str">
        <f>TE!E4</f>
        <v xml:space="preserve"> Gaussian</v>
      </c>
      <c r="F24" s="81">
        <f>TE!F4</f>
        <v>1</v>
      </c>
      <c r="G24" s="81">
        <f>'CATR-Er'!H7</f>
        <v>1</v>
      </c>
      <c r="H24" s="9">
        <f t="shared" si="0"/>
        <v>2.36</v>
      </c>
      <c r="I24" s="241"/>
      <c r="J24" s="12"/>
      <c r="K24" s="180">
        <f t="shared" si="1"/>
        <v>5.5695999999999994</v>
      </c>
      <c r="L24" s="180">
        <f t="shared" si="2"/>
        <v>0</v>
      </c>
      <c r="M24" s="64"/>
      <c r="N24" s="42"/>
    </row>
    <row r="25" spans="1:14">
      <c r="A25" s="79" t="str">
        <f>'CATR-Er'!A8</f>
        <v>A2-2a</v>
      </c>
      <c r="B25" s="80" t="str">
        <f>'CATR-Er'!B8</f>
        <v>Standing wave between BS and test range antenna</v>
      </c>
      <c r="C25" s="81">
        <f>'CATR-Er'!C8</f>
        <v>0.21</v>
      </c>
      <c r="D25" s="232"/>
      <c r="E25" s="79" t="str">
        <f>'CATR-Er'!F8</f>
        <v>U-shaped</v>
      </c>
      <c r="F25" s="81">
        <f>'CATR-Er'!G8</f>
        <v>1.4142135623730951</v>
      </c>
      <c r="G25" s="81">
        <f>'CATR-Er'!H8</f>
        <v>1</v>
      </c>
      <c r="H25" s="9">
        <f t="shared" si="0"/>
        <v>0.14849242404917495</v>
      </c>
      <c r="I25" s="241"/>
      <c r="J25" s="12"/>
      <c r="K25" s="180">
        <f t="shared" si="1"/>
        <v>2.2049999999999993E-2</v>
      </c>
      <c r="L25" s="180">
        <f t="shared" si="2"/>
        <v>0</v>
      </c>
      <c r="M25" s="64"/>
      <c r="N25" s="42"/>
    </row>
    <row r="26" spans="1:14" ht="12.75" customHeight="1">
      <c r="A26" s="79" t="str">
        <f>'CATR-Er'!A9</f>
        <v>A2-3</v>
      </c>
      <c r="B26" s="80" t="str">
        <f>'CATR-Er'!B9</f>
        <v>RF leakage (SGH connector terminated &amp; test range antenna connector cable terminated)</v>
      </c>
      <c r="C26" s="81">
        <f>'CATR-Er'!C9</f>
        <v>0.01</v>
      </c>
      <c r="D26" s="232"/>
      <c r="E26" s="79" t="str">
        <f>'CATR-Er'!F9</f>
        <v>Gaussian</v>
      </c>
      <c r="F26" s="81">
        <f>'CATR-Er'!G9</f>
        <v>1</v>
      </c>
      <c r="G26" s="81">
        <f>'CATR-Er'!H9</f>
        <v>1</v>
      </c>
      <c r="H26" s="9">
        <f t="shared" si="0"/>
        <v>0.01</v>
      </c>
      <c r="I26" s="241"/>
      <c r="J26" s="12"/>
      <c r="K26" s="180">
        <f t="shared" si="1"/>
        <v>1E-4</v>
      </c>
      <c r="L26" s="180">
        <f t="shared" si="2"/>
        <v>0</v>
      </c>
      <c r="M26" s="64"/>
      <c r="N26" s="42"/>
    </row>
    <row r="27" spans="1:14">
      <c r="A27" s="79" t="str">
        <f>'CATR-Er'!A10</f>
        <v>A2-4a</v>
      </c>
      <c r="B27" s="80" t="str">
        <f>'CATR-Er'!B10</f>
        <v>QZ ripple experienced by BS</v>
      </c>
      <c r="C27" s="81">
        <f>'CATR-Er'!C10</f>
        <v>0.4</v>
      </c>
      <c r="D27" s="232"/>
      <c r="E27" s="79" t="str">
        <f>'CATR-Er'!F10</f>
        <v xml:space="preserve">Gaussian </v>
      </c>
      <c r="F27" s="81">
        <f>'CATR-Er'!G10</f>
        <v>1</v>
      </c>
      <c r="G27" s="81">
        <f>'CATR-Er'!H10</f>
        <v>1</v>
      </c>
      <c r="H27" s="9">
        <f t="shared" si="0"/>
        <v>0.4</v>
      </c>
      <c r="I27" s="241"/>
      <c r="J27" s="12"/>
      <c r="K27" s="180">
        <f t="shared" si="1"/>
        <v>0.16000000000000003</v>
      </c>
      <c r="L27" s="180">
        <f t="shared" si="2"/>
        <v>0</v>
      </c>
      <c r="M27" s="64"/>
      <c r="N27" s="42"/>
    </row>
    <row r="28" spans="1:14">
      <c r="A28" s="79" t="str">
        <f>'CATR-Er'!A11</f>
        <v>A2-12</v>
      </c>
      <c r="B28" s="80" t="str">
        <f>'CATR-Er'!B11</f>
        <v>Frequency flatness of test system</v>
      </c>
      <c r="C28" s="81">
        <f>'CATR-Er'!C11</f>
        <v>0.25</v>
      </c>
      <c r="D28" s="232"/>
      <c r="E28" s="79" t="str">
        <f>'CATR-Er'!F11</f>
        <v>Gaussian</v>
      </c>
      <c r="F28" s="81">
        <f>'CATR-Er'!G11</f>
        <v>1</v>
      </c>
      <c r="G28" s="81">
        <f>'CATR-Er'!H11</f>
        <v>1</v>
      </c>
      <c r="H28" s="9">
        <f t="shared" si="0"/>
        <v>0.25</v>
      </c>
      <c r="I28" s="241"/>
      <c r="J28" s="12"/>
      <c r="K28" s="180">
        <f t="shared" si="1"/>
        <v>6.25E-2</v>
      </c>
      <c r="L28" s="180">
        <f t="shared" si="2"/>
        <v>0</v>
      </c>
      <c r="M28" s="64"/>
      <c r="N28" s="42"/>
    </row>
    <row r="29" spans="1:14">
      <c r="A29" s="79" t="str">
        <f>'CATR-Er'!A17</f>
        <v>A2-19</v>
      </c>
      <c r="B29" s="79" t="str">
        <f>'CATR-Er'!B17</f>
        <v>Uncertainty of the LNA (FR2 only)</v>
      </c>
      <c r="C29" s="79">
        <f>'CATR-Er'!C17</f>
        <v>1.5</v>
      </c>
      <c r="D29" s="233"/>
      <c r="E29" s="79" t="str">
        <f>'CATR-Er'!F17</f>
        <v>Gaussian</v>
      </c>
      <c r="F29" s="79">
        <f>'CATR-Er'!G17</f>
        <v>1</v>
      </c>
      <c r="G29" s="79">
        <f>'CATR-Er'!H17</f>
        <v>1</v>
      </c>
      <c r="H29" s="79">
        <f>'CATR-Er'!I17</f>
        <v>1.5</v>
      </c>
      <c r="I29" s="233"/>
      <c r="J29" s="12"/>
      <c r="K29" s="268">
        <f t="shared" si="1"/>
        <v>2.25</v>
      </c>
      <c r="L29" s="227"/>
      <c r="M29" s="64"/>
      <c r="N29" s="42"/>
    </row>
    <row r="30" spans="1:14" ht="10.5">
      <c r="A30" s="272" t="s">
        <v>7</v>
      </c>
      <c r="B30" s="272"/>
      <c r="C30" s="272"/>
      <c r="D30" s="272"/>
      <c r="E30" s="272"/>
      <c r="F30" s="272"/>
      <c r="G30" s="272"/>
      <c r="H30" s="272"/>
      <c r="I30" s="272"/>
      <c r="J30" s="6"/>
      <c r="K30" s="180">
        <f t="shared" si="1"/>
        <v>0</v>
      </c>
      <c r="L30" s="180">
        <f t="shared" si="2"/>
        <v>0</v>
      </c>
      <c r="M30" s="64"/>
      <c r="N30" s="42"/>
    </row>
    <row r="31" spans="1:14">
      <c r="A31" s="79" t="str">
        <f>'CATR-Er'!A21</f>
        <v>C1-3</v>
      </c>
      <c r="B31" s="80" t="str">
        <f>'CATR-Er'!B21</f>
        <v>Uncertainty of the network analyzer</v>
      </c>
      <c r="C31" s="81">
        <f>'CATR-Er'!C21</f>
        <v>0.85</v>
      </c>
      <c r="D31" s="232"/>
      <c r="E31" s="79" t="str">
        <f>'CATR-Er'!F21</f>
        <v xml:space="preserve"> Gaussian</v>
      </c>
      <c r="F31" s="81">
        <f>'CATR-Er'!G21</f>
        <v>1</v>
      </c>
      <c r="G31" s="81">
        <f>'CATR-Er'!H21</f>
        <v>1</v>
      </c>
      <c r="H31" s="9">
        <f t="shared" ref="H31:H42" si="3">C31/$F31</f>
        <v>0.85</v>
      </c>
      <c r="I31" s="241"/>
      <c r="J31" s="12"/>
      <c r="K31" s="180">
        <f t="shared" si="1"/>
        <v>0.72249999999999992</v>
      </c>
      <c r="L31" s="180">
        <f t="shared" si="2"/>
        <v>0</v>
      </c>
      <c r="M31" s="64"/>
      <c r="N31" s="42"/>
    </row>
    <row r="32" spans="1:14">
      <c r="A32" s="79" t="str">
        <f>'CATR-Er'!A22</f>
        <v>A2-5a</v>
      </c>
      <c r="B32" s="80" t="str">
        <f>'CATR-Er'!B22</f>
        <v>Mismatch of receiver chain between receiving antenna and measurement receiver</v>
      </c>
      <c r="C32" s="81">
        <f>'CATR-Er'!C22</f>
        <v>1.3717871555019023</v>
      </c>
      <c r="D32" s="232"/>
      <c r="E32" s="79" t="str">
        <f>'CATR-Er'!F22</f>
        <v>U-shaped</v>
      </c>
      <c r="F32" s="81">
        <f>'CATR-Er'!G22</f>
        <v>1.4142135623730951</v>
      </c>
      <c r="G32" s="81">
        <f>'CATR-Er'!H22</f>
        <v>1</v>
      </c>
      <c r="H32" s="9">
        <f t="shared" si="3"/>
        <v>0.97000000000000008</v>
      </c>
      <c r="I32" s="241"/>
      <c r="J32" s="12"/>
      <c r="K32" s="180">
        <f t="shared" si="1"/>
        <v>0.94090000000000018</v>
      </c>
      <c r="L32" s="180">
        <f t="shared" si="2"/>
        <v>0</v>
      </c>
      <c r="M32" s="64"/>
      <c r="N32" s="42"/>
    </row>
    <row r="33" spans="1:14">
      <c r="A33" s="79" t="str">
        <f>'CATR-Er'!A24</f>
        <v>A2-6</v>
      </c>
      <c r="B33" s="80" t="str">
        <f>'CATR-Er'!B24</f>
        <v>Insertion loss of receiver chain</v>
      </c>
      <c r="C33" s="81">
        <f>'CATR-Er'!C24</f>
        <v>0.18</v>
      </c>
      <c r="D33" s="232"/>
      <c r="E33" s="79" t="str">
        <f>'CATR-Er'!F24</f>
        <v>Rectangular</v>
      </c>
      <c r="F33" s="81">
        <f>'CATR-Er'!G24</f>
        <v>1.7320508075688772</v>
      </c>
      <c r="G33" s="81">
        <f>'CATR-Er'!H24</f>
        <v>1</v>
      </c>
      <c r="H33" s="9">
        <f t="shared" si="3"/>
        <v>0.10392304845413264</v>
      </c>
      <c r="I33" s="241"/>
      <c r="J33" s="12"/>
      <c r="K33" s="180">
        <f t="shared" si="1"/>
        <v>1.0800000000000001E-2</v>
      </c>
      <c r="L33" s="180">
        <f t="shared" si="2"/>
        <v>0</v>
      </c>
      <c r="M33" s="64"/>
      <c r="N33" s="42"/>
    </row>
    <row r="34" spans="1:14" ht="12.75" customHeight="1">
      <c r="A34" s="79" t="str">
        <f>'CATR-Er'!A25</f>
        <v>A2-3</v>
      </c>
      <c r="B34" s="80" t="str">
        <f>'CATR-Er'!B25</f>
        <v>RF leakage (SGH connector terminated &amp; test range antenna connector cable terminated)</v>
      </c>
      <c r="C34" s="81">
        <f>'CATR-Er'!C25</f>
        <v>0.01</v>
      </c>
      <c r="D34" s="232"/>
      <c r="E34" s="79" t="str">
        <f>'CATR-Er'!F25</f>
        <v>Gaussian</v>
      </c>
      <c r="F34" s="81">
        <f>'CATR-Er'!G25</f>
        <v>1</v>
      </c>
      <c r="G34" s="81">
        <f>'CATR-Er'!H25</f>
        <v>1</v>
      </c>
      <c r="H34" s="9">
        <f t="shared" si="3"/>
        <v>0.01</v>
      </c>
      <c r="I34" s="241"/>
      <c r="J34" s="12"/>
      <c r="K34" s="180">
        <f t="shared" si="1"/>
        <v>1E-4</v>
      </c>
      <c r="L34" s="180">
        <f t="shared" si="2"/>
        <v>0</v>
      </c>
      <c r="M34" s="64"/>
      <c r="N34" s="42"/>
    </row>
    <row r="35" spans="1:14">
      <c r="A35" s="79" t="str">
        <f>'CATR-Er'!A26</f>
        <v>A2-7</v>
      </c>
      <c r="B35" s="80" t="str">
        <f>'CATR-Er'!B26</f>
        <v>Influence of the calibration antenna feed cable</v>
      </c>
      <c r="C35" s="263">
        <f>'CATR-Er'!D26</f>
        <v>0.28999999999999998</v>
      </c>
      <c r="D35" s="232"/>
      <c r="E35" s="79" t="str">
        <f>'CATR-Er'!F26</f>
        <v>U-shaped</v>
      </c>
      <c r="F35" s="81">
        <f>'CATR-Er'!G26</f>
        <v>1.4142135623730951</v>
      </c>
      <c r="G35" s="81">
        <f>'CATR-Er'!H26</f>
        <v>1</v>
      </c>
      <c r="H35" s="262">
        <f t="shared" si="3"/>
        <v>0.20506096654409875</v>
      </c>
      <c r="I35" s="241"/>
      <c r="J35" s="12"/>
      <c r="K35" s="180">
        <f t="shared" si="1"/>
        <v>4.2049999999999983E-2</v>
      </c>
      <c r="L35" s="180">
        <f t="shared" si="2"/>
        <v>0</v>
      </c>
      <c r="M35" s="64"/>
      <c r="N35" s="42"/>
    </row>
    <row r="36" spans="1:14">
      <c r="A36" s="79" t="str">
        <f>'CATR-Er'!A27</f>
        <v>C1-4</v>
      </c>
      <c r="B36" s="80" t="str">
        <f>'CATR-Er'!B27</f>
        <v>Uncertainty of the absolute gain of the reference antenna</v>
      </c>
      <c r="C36" s="81">
        <f>'CATR-Er'!C27</f>
        <v>0.52</v>
      </c>
      <c r="D36" s="232"/>
      <c r="E36" s="79" t="str">
        <f>'CATR-Er'!F27</f>
        <v>Rectangular</v>
      </c>
      <c r="F36" s="81">
        <f>'CATR-Er'!G27</f>
        <v>1.7320508075688772</v>
      </c>
      <c r="G36" s="81">
        <f>'CATR-Er'!H27</f>
        <v>1</v>
      </c>
      <c r="H36" s="9">
        <f t="shared" si="3"/>
        <v>0.30022213997860542</v>
      </c>
      <c r="I36" s="241"/>
      <c r="J36" s="12"/>
      <c r="K36" s="180">
        <f t="shared" si="1"/>
        <v>9.0133333333333343E-2</v>
      </c>
      <c r="L36" s="180">
        <f t="shared" si="2"/>
        <v>0</v>
      </c>
      <c r="M36" s="64"/>
      <c r="N36" s="42"/>
    </row>
    <row r="37" spans="1:14">
      <c r="A37" s="79" t="str">
        <f>'CATR-Er'!A28</f>
        <v>A2-8</v>
      </c>
      <c r="B37" s="80" t="str">
        <f>'CATR-Er'!B28</f>
        <v>Misalignment positioning system</v>
      </c>
      <c r="C37" s="81">
        <f>'CATR-Er'!C28</f>
        <v>0</v>
      </c>
      <c r="D37" s="232"/>
      <c r="E37" s="79" t="str">
        <f>'CATR-Er'!F28</f>
        <v xml:space="preserve">Exp. normal </v>
      </c>
      <c r="F37" s="81">
        <f>'CATR-Er'!G28</f>
        <v>2</v>
      </c>
      <c r="G37" s="81">
        <f>'CATR-Er'!H28</f>
        <v>1</v>
      </c>
      <c r="H37" s="9">
        <f t="shared" si="3"/>
        <v>0</v>
      </c>
      <c r="I37" s="241"/>
      <c r="J37" s="12"/>
      <c r="K37" s="180">
        <f t="shared" si="1"/>
        <v>0</v>
      </c>
      <c r="L37" s="180">
        <f t="shared" si="2"/>
        <v>0</v>
      </c>
      <c r="M37" s="64"/>
      <c r="N37" s="42"/>
    </row>
    <row r="38" spans="1:14">
      <c r="A38" s="79" t="str">
        <f>'CATR-Er'!A29</f>
        <v>A2-1b</v>
      </c>
      <c r="B38" s="80" t="str">
        <f>'CATR-Er'!B29</f>
        <v>Misalignment and pointing error of calibration antenna (for EIRP)</v>
      </c>
      <c r="C38" s="81">
        <f>'CATR-Er'!C29</f>
        <v>0</v>
      </c>
      <c r="D38" s="232"/>
      <c r="E38" s="79" t="str">
        <f>'CATR-Er'!F29</f>
        <v>Exp. normal</v>
      </c>
      <c r="F38" s="81">
        <f>'CATR-Er'!G29</f>
        <v>2</v>
      </c>
      <c r="G38" s="81">
        <f>'CATR-Er'!H29</f>
        <v>1</v>
      </c>
      <c r="H38" s="9">
        <f t="shared" si="3"/>
        <v>0</v>
      </c>
      <c r="I38" s="241"/>
      <c r="J38" s="12"/>
      <c r="K38" s="180">
        <f t="shared" si="1"/>
        <v>0</v>
      </c>
      <c r="L38" s="180">
        <f t="shared" si="2"/>
        <v>0</v>
      </c>
      <c r="M38" s="64"/>
      <c r="N38" s="42"/>
    </row>
    <row r="39" spans="1:14">
      <c r="A39" s="79" t="str">
        <f>'CATR-Er'!A30</f>
        <v>A2-9</v>
      </c>
      <c r="B39" s="80" t="str">
        <f>'CATR-Er'!B30</f>
        <v>Rotary joints</v>
      </c>
      <c r="C39" s="81">
        <f>'CATR-Er'!C30</f>
        <v>0</v>
      </c>
      <c r="D39" s="232"/>
      <c r="E39" s="79" t="str">
        <f>'CATR-Er'!F30</f>
        <v>U-shaped</v>
      </c>
      <c r="F39" s="81">
        <f>'CATR-Er'!G30</f>
        <v>1.4142135623730951</v>
      </c>
      <c r="G39" s="81">
        <f>'CATR-Er'!H30</f>
        <v>1</v>
      </c>
      <c r="H39" s="9">
        <f t="shared" si="3"/>
        <v>0</v>
      </c>
      <c r="I39" s="241"/>
      <c r="J39" s="12"/>
      <c r="K39" s="180">
        <f t="shared" si="1"/>
        <v>0</v>
      </c>
      <c r="L39" s="180">
        <f t="shared" si="2"/>
        <v>0</v>
      </c>
      <c r="M39" s="64"/>
      <c r="N39" s="42"/>
    </row>
    <row r="40" spans="1:14">
      <c r="A40" s="79" t="str">
        <f>'CATR-Er'!A31</f>
        <v>A2-2b</v>
      </c>
      <c r="B40" s="80" t="str">
        <f>'CATR-Er'!B31</f>
        <v>Standing wave between calibration antenna and test range antenna</v>
      </c>
      <c r="C40" s="81">
        <f>'CATR-Er'!C31</f>
        <v>0.09</v>
      </c>
      <c r="D40" s="232"/>
      <c r="E40" s="79" t="str">
        <f>'CATR-Er'!F31</f>
        <v>U-shaped</v>
      </c>
      <c r="F40" s="81">
        <f>'CATR-Er'!G31</f>
        <v>1.4142135623730951</v>
      </c>
      <c r="G40" s="81">
        <f>'CATR-Er'!H31</f>
        <v>1</v>
      </c>
      <c r="H40" s="9">
        <f t="shared" si="3"/>
        <v>6.3639610306789274E-2</v>
      </c>
      <c r="I40" s="241"/>
      <c r="J40" s="12"/>
      <c r="K40" s="180">
        <f t="shared" si="1"/>
        <v>4.0499999999999998E-3</v>
      </c>
      <c r="L40" s="180">
        <f t="shared" si="2"/>
        <v>0</v>
      </c>
      <c r="M40" s="64"/>
      <c r="N40" s="42"/>
    </row>
    <row r="41" spans="1:14">
      <c r="A41" s="79" t="str">
        <f>'CATR-Er'!A32</f>
        <v>A2-4b</v>
      </c>
      <c r="B41" s="80" t="str">
        <f>'CATR-Er'!B32</f>
        <v>QZ ripple experienced by calibration antenna (normal test conditions)</v>
      </c>
      <c r="C41" s="81">
        <f>'CATR-Er'!C32</f>
        <v>8.9999999999999993E-3</v>
      </c>
      <c r="D41" s="232"/>
      <c r="E41" s="79" t="str">
        <f>'CATR-Er'!F32</f>
        <v>Gaussian</v>
      </c>
      <c r="F41" s="81">
        <f>'CATR-Er'!G32</f>
        <v>1</v>
      </c>
      <c r="G41" s="81">
        <f>'CATR-Er'!H32</f>
        <v>1</v>
      </c>
      <c r="H41" s="9">
        <f t="shared" si="3"/>
        <v>8.9999999999999993E-3</v>
      </c>
      <c r="I41" s="241"/>
      <c r="J41" s="12"/>
      <c r="K41" s="180">
        <f t="shared" si="1"/>
        <v>8.099999999999999E-5</v>
      </c>
      <c r="L41" s="180">
        <f t="shared" si="2"/>
        <v>0</v>
      </c>
      <c r="M41" s="64"/>
      <c r="N41" s="42"/>
    </row>
    <row r="42" spans="1:14">
      <c r="A42" s="79" t="str">
        <f>'CATR-Er'!A33</f>
        <v>A2-11</v>
      </c>
      <c r="B42" s="80" t="str">
        <f>'CATR-Er'!B33</f>
        <v>Switching uncertainty</v>
      </c>
      <c r="C42" s="81">
        <f>'CATR-Er'!C33</f>
        <v>0.43</v>
      </c>
      <c r="D42" s="232"/>
      <c r="E42" s="79" t="str">
        <f>'CATR-Er'!F33</f>
        <v>Rectangular</v>
      </c>
      <c r="F42" s="81">
        <f>'CATR-Er'!G33</f>
        <v>1.7320508075688772</v>
      </c>
      <c r="G42" s="81">
        <f>'CATR-Er'!H33</f>
        <v>1</v>
      </c>
      <c r="H42" s="9">
        <f t="shared" si="3"/>
        <v>0.2482606157515391</v>
      </c>
      <c r="I42" s="241"/>
      <c r="J42" s="12"/>
      <c r="K42" s="180">
        <f t="shared" si="1"/>
        <v>6.1633333333333346E-2</v>
      </c>
      <c r="L42" s="180">
        <f t="shared" si="2"/>
        <v>0</v>
      </c>
      <c r="M42" s="64"/>
      <c r="N42" s="42"/>
    </row>
    <row r="43" spans="1:14" ht="10.5">
      <c r="A43" s="300" t="s">
        <v>137</v>
      </c>
      <c r="B43" s="300"/>
      <c r="C43" s="300"/>
      <c r="D43" s="300"/>
      <c r="E43" s="300"/>
      <c r="F43" s="300"/>
      <c r="G43" s="300"/>
      <c r="H43" s="10">
        <f t="shared" ref="H43:H44" si="4">K43</f>
        <v>3.1538068531009738</v>
      </c>
      <c r="I43" s="242">
        <f>L43</f>
        <v>0</v>
      </c>
      <c r="J43" s="8"/>
      <c r="K43" s="180">
        <f>(SUM(K23:K42))^0.5</f>
        <v>3.1538068531009738</v>
      </c>
      <c r="L43" s="180">
        <f>(SUM(L23:L42))^0.5</f>
        <v>0</v>
      </c>
      <c r="M43" s="64"/>
      <c r="N43" s="42"/>
    </row>
    <row r="44" spans="1:14" ht="10.5">
      <c r="A44" s="300" t="s">
        <v>138</v>
      </c>
      <c r="B44" s="300"/>
      <c r="C44" s="300"/>
      <c r="D44" s="300"/>
      <c r="E44" s="300"/>
      <c r="F44" s="300"/>
      <c r="G44" s="300"/>
      <c r="H44" s="267">
        <f t="shared" si="4"/>
        <v>6.1814614320779082</v>
      </c>
      <c r="I44" s="242">
        <f>L44</f>
        <v>0</v>
      </c>
      <c r="J44" s="8"/>
      <c r="K44" s="180">
        <f>K43*1.96</f>
        <v>6.1814614320779082</v>
      </c>
      <c r="L44" s="180">
        <f>L43*1.96</f>
        <v>0</v>
      </c>
      <c r="M44" s="64"/>
      <c r="N44" s="42"/>
    </row>
    <row r="45" spans="1:14" s="89" customFormat="1">
      <c r="B45" s="97"/>
      <c r="C45" s="98"/>
      <c r="D45" s="98"/>
      <c r="F45" s="98"/>
      <c r="G45" s="98"/>
      <c r="H45" s="98"/>
      <c r="I45" s="98"/>
      <c r="J45" s="99"/>
      <c r="K45" s="176"/>
      <c r="L45" s="176"/>
      <c r="M45" s="88"/>
      <c r="N45" s="175"/>
    </row>
    <row r="46" spans="1:14" s="89" customFormat="1" ht="10.5">
      <c r="A46" s="297" t="s">
        <v>16</v>
      </c>
      <c r="B46" s="297"/>
      <c r="C46" s="297"/>
      <c r="D46" s="297"/>
      <c r="E46" s="297"/>
      <c r="F46" s="297"/>
      <c r="G46" s="297"/>
      <c r="H46" s="297"/>
      <c r="I46" s="297"/>
      <c r="J46" s="99"/>
      <c r="K46" s="292" t="s">
        <v>18</v>
      </c>
      <c r="L46" s="292"/>
      <c r="M46" s="88"/>
      <c r="N46" s="175"/>
    </row>
    <row r="47" spans="1:14" s="89" customFormat="1" ht="10.5">
      <c r="A47" s="296" t="s">
        <v>0</v>
      </c>
      <c r="B47" s="296" t="s">
        <v>1</v>
      </c>
      <c r="C47" s="293" t="s">
        <v>184</v>
      </c>
      <c r="D47" s="293"/>
      <c r="E47" s="296" t="s">
        <v>2</v>
      </c>
      <c r="F47" s="293" t="s">
        <v>3</v>
      </c>
      <c r="G47" s="301" t="s">
        <v>146</v>
      </c>
      <c r="H47" s="293" t="s">
        <v>136</v>
      </c>
      <c r="I47" s="293"/>
      <c r="J47" s="100"/>
      <c r="K47" s="292"/>
      <c r="L47" s="292"/>
      <c r="M47" s="88"/>
      <c r="N47" s="175"/>
    </row>
    <row r="48" spans="1:14" s="89" customFormat="1" ht="21">
      <c r="A48" s="296"/>
      <c r="B48" s="296"/>
      <c r="C48" s="152" t="s">
        <v>122</v>
      </c>
      <c r="D48" s="152" t="s">
        <v>123</v>
      </c>
      <c r="E48" s="296"/>
      <c r="F48" s="293"/>
      <c r="G48" s="301"/>
      <c r="H48" s="152" t="s">
        <v>122</v>
      </c>
      <c r="I48" s="152" t="s">
        <v>123</v>
      </c>
      <c r="J48" s="102"/>
      <c r="K48" s="292"/>
      <c r="L48" s="292"/>
      <c r="M48" s="88"/>
      <c r="N48" s="175"/>
    </row>
    <row r="49" spans="1:14" s="89" customFormat="1" ht="10.5">
      <c r="A49" s="295" t="s">
        <v>133</v>
      </c>
      <c r="B49" s="295"/>
      <c r="C49" s="295"/>
      <c r="D49" s="295"/>
      <c r="E49" s="295"/>
      <c r="F49" s="295"/>
      <c r="G49" s="295"/>
      <c r="H49" s="295"/>
      <c r="I49" s="295"/>
      <c r="J49" s="90"/>
      <c r="K49" s="181"/>
      <c r="L49" s="181"/>
      <c r="M49" s="88"/>
      <c r="N49" s="175"/>
    </row>
    <row r="50" spans="1:14" s="89" customFormat="1" ht="10.5">
      <c r="A50" s="295" t="s">
        <v>7</v>
      </c>
      <c r="B50" s="295"/>
      <c r="C50" s="295"/>
      <c r="D50" s="295"/>
      <c r="E50" s="295"/>
      <c r="F50" s="295"/>
      <c r="G50" s="295"/>
      <c r="H50" s="295"/>
      <c r="I50" s="295"/>
      <c r="J50" s="90"/>
      <c r="K50" s="178">
        <f>H50^2</f>
        <v>0</v>
      </c>
      <c r="L50" s="178">
        <f>I50^2</f>
        <v>0</v>
      </c>
      <c r="M50" s="88"/>
      <c r="N50" s="175"/>
    </row>
    <row r="51" spans="1:14" s="89" customFormat="1" ht="10.5">
      <c r="A51" s="296" t="s">
        <v>137</v>
      </c>
      <c r="B51" s="296"/>
      <c r="C51" s="296"/>
      <c r="D51" s="296"/>
      <c r="E51" s="296"/>
      <c r="F51" s="296"/>
      <c r="G51" s="296"/>
      <c r="H51" s="155">
        <f>K51</f>
        <v>0</v>
      </c>
      <c r="I51" s="155">
        <f>L51</f>
        <v>0</v>
      </c>
      <c r="J51" s="105"/>
      <c r="K51" s="177">
        <f>(SUM(K50:K50))^0.5</f>
        <v>0</v>
      </c>
      <c r="L51" s="177">
        <f>(SUM(L50:L50))^0.5</f>
        <v>0</v>
      </c>
      <c r="M51" s="88"/>
      <c r="N51" s="175"/>
    </row>
    <row r="52" spans="1:14" s="89" customFormat="1" ht="10.5">
      <c r="A52" s="296" t="s">
        <v>138</v>
      </c>
      <c r="B52" s="296"/>
      <c r="C52" s="296"/>
      <c r="D52" s="296"/>
      <c r="E52" s="296"/>
      <c r="F52" s="296"/>
      <c r="G52" s="296"/>
      <c r="H52" s="155">
        <f t="shared" ref="H52" si="5">K52</f>
        <v>0</v>
      </c>
      <c r="I52" s="155">
        <f>L52</f>
        <v>0</v>
      </c>
      <c r="J52" s="105"/>
      <c r="K52" s="177">
        <f>K51*1.96</f>
        <v>0</v>
      </c>
      <c r="L52" s="177">
        <f>L51*1.96</f>
        <v>0</v>
      </c>
      <c r="M52" s="88"/>
      <c r="N52" s="175"/>
    </row>
    <row r="53" spans="1:14" s="89" customFormat="1">
      <c r="C53" s="98"/>
      <c r="D53" s="98"/>
      <c r="F53" s="98"/>
      <c r="G53" s="98"/>
      <c r="H53" s="98"/>
      <c r="I53" s="98"/>
      <c r="J53" s="99"/>
      <c r="K53" s="176"/>
      <c r="L53" s="176"/>
      <c r="M53" s="88"/>
      <c r="N53" s="175"/>
    </row>
    <row r="54" spans="1:14" s="89" customFormat="1" ht="10.5">
      <c r="A54" s="298" t="s">
        <v>21</v>
      </c>
      <c r="B54" s="298"/>
      <c r="C54" s="298"/>
      <c r="D54" s="298"/>
      <c r="E54" s="298"/>
      <c r="F54" s="298"/>
      <c r="G54" s="298"/>
      <c r="H54" s="298"/>
      <c r="I54" s="298"/>
      <c r="J54" s="106"/>
      <c r="K54" s="292" t="s">
        <v>18</v>
      </c>
      <c r="L54" s="292"/>
      <c r="M54" s="88"/>
      <c r="N54" s="175"/>
    </row>
    <row r="55" spans="1:14" s="89" customFormat="1" ht="10.5">
      <c r="A55" s="296" t="s">
        <v>0</v>
      </c>
      <c r="B55" s="296" t="s">
        <v>1</v>
      </c>
      <c r="C55" s="293" t="s">
        <v>184</v>
      </c>
      <c r="D55" s="293"/>
      <c r="E55" s="296" t="s">
        <v>2</v>
      </c>
      <c r="F55" s="293" t="s">
        <v>3</v>
      </c>
      <c r="G55" s="301" t="s">
        <v>146</v>
      </c>
      <c r="H55" s="293" t="s">
        <v>136</v>
      </c>
      <c r="I55" s="293"/>
      <c r="J55" s="100"/>
      <c r="K55" s="292"/>
      <c r="L55" s="292"/>
      <c r="M55" s="88"/>
      <c r="N55" s="175"/>
    </row>
    <row r="56" spans="1:14" s="89" customFormat="1" ht="20">
      <c r="A56" s="296"/>
      <c r="B56" s="296"/>
      <c r="C56" s="153" t="s">
        <v>122</v>
      </c>
      <c r="D56" s="153" t="s">
        <v>123</v>
      </c>
      <c r="E56" s="296"/>
      <c r="F56" s="293"/>
      <c r="G56" s="301"/>
      <c r="H56" s="153" t="s">
        <v>122</v>
      </c>
      <c r="I56" s="153" t="s">
        <v>123</v>
      </c>
      <c r="J56" s="102"/>
      <c r="K56" s="292"/>
      <c r="L56" s="292"/>
      <c r="M56" s="88"/>
      <c r="N56" s="175"/>
    </row>
    <row r="57" spans="1:14" s="89" customFormat="1">
      <c r="A57" s="305" t="s">
        <v>133</v>
      </c>
      <c r="B57" s="305"/>
      <c r="C57" s="305"/>
      <c r="D57" s="305"/>
      <c r="E57" s="305"/>
      <c r="F57" s="305"/>
      <c r="G57" s="305"/>
      <c r="H57" s="305"/>
      <c r="I57" s="305"/>
      <c r="J57" s="87"/>
      <c r="K57" s="181"/>
      <c r="L57" s="181"/>
      <c r="M57" s="88"/>
      <c r="N57" s="175"/>
    </row>
    <row r="58" spans="1:14" s="89" customFormat="1">
      <c r="A58" s="305" t="s">
        <v>20</v>
      </c>
      <c r="B58" s="305"/>
      <c r="C58" s="305"/>
      <c r="D58" s="305"/>
      <c r="E58" s="305"/>
      <c r="F58" s="305"/>
      <c r="G58" s="305"/>
      <c r="H58" s="305"/>
      <c r="I58" s="305"/>
      <c r="J58" s="87"/>
      <c r="K58" s="178">
        <f>H58^2</f>
        <v>0</v>
      </c>
      <c r="L58" s="178">
        <f>I58^2</f>
        <v>0</v>
      </c>
      <c r="M58" s="88"/>
      <c r="N58" s="175"/>
    </row>
    <row r="59" spans="1:14" s="89" customFormat="1" ht="10.5">
      <c r="A59" s="296" t="s">
        <v>137</v>
      </c>
      <c r="B59" s="296"/>
      <c r="C59" s="296"/>
      <c r="D59" s="296"/>
      <c r="E59" s="296"/>
      <c r="F59" s="296"/>
      <c r="G59" s="296"/>
      <c r="H59" s="155">
        <f>K59</f>
        <v>0</v>
      </c>
      <c r="I59" s="155">
        <f t="shared" ref="I59:I60" si="6">L59</f>
        <v>0</v>
      </c>
      <c r="J59" s="105"/>
      <c r="K59" s="177">
        <f>(SUM(K58:K58))^0.5</f>
        <v>0</v>
      </c>
      <c r="L59" s="177">
        <f>(SUM(L58:L58))^0.5</f>
        <v>0</v>
      </c>
      <c r="M59" s="88"/>
      <c r="N59" s="175"/>
    </row>
    <row r="60" spans="1:14" s="89" customFormat="1" ht="10.5">
      <c r="A60" s="296" t="s">
        <v>138</v>
      </c>
      <c r="B60" s="296"/>
      <c r="C60" s="296"/>
      <c r="D60" s="296"/>
      <c r="E60" s="296"/>
      <c r="F60" s="296"/>
      <c r="G60" s="296"/>
      <c r="H60" s="155">
        <f t="shared" ref="H60" si="7">K60</f>
        <v>0</v>
      </c>
      <c r="I60" s="155">
        <f t="shared" si="6"/>
        <v>0</v>
      </c>
      <c r="J60" s="105"/>
      <c r="K60" s="177">
        <f>K59*1.96</f>
        <v>0</v>
      </c>
      <c r="L60" s="177">
        <f>L59*1.96</f>
        <v>0</v>
      </c>
      <c r="M60" s="88"/>
      <c r="N60" s="175"/>
    </row>
    <row r="61" spans="1:14" s="89" customFormat="1">
      <c r="C61" s="98"/>
      <c r="D61" s="98"/>
      <c r="F61" s="98"/>
      <c r="G61" s="98"/>
      <c r="H61" s="98"/>
      <c r="I61" s="98"/>
      <c r="J61" s="99"/>
      <c r="K61" s="176"/>
      <c r="L61" s="176"/>
      <c r="M61" s="88"/>
      <c r="N61" s="175"/>
    </row>
    <row r="62" spans="1:14" s="89" customFormat="1">
      <c r="A62" s="306" t="s">
        <v>26</v>
      </c>
      <c r="B62" s="306"/>
      <c r="C62" s="306"/>
      <c r="D62" s="306"/>
      <c r="E62" s="306"/>
      <c r="F62" s="306"/>
      <c r="G62" s="306"/>
      <c r="H62" s="306"/>
      <c r="I62" s="306"/>
      <c r="J62" s="99"/>
      <c r="K62" s="292" t="s">
        <v>18</v>
      </c>
      <c r="L62" s="292"/>
      <c r="M62" s="88"/>
      <c r="N62" s="175"/>
    </row>
    <row r="63" spans="1:14" s="89" customFormat="1" ht="10.5">
      <c r="A63" s="296" t="s">
        <v>0</v>
      </c>
      <c r="B63" s="296" t="s">
        <v>1</v>
      </c>
      <c r="C63" s="293" t="s">
        <v>184</v>
      </c>
      <c r="D63" s="293"/>
      <c r="E63" s="296" t="s">
        <v>2</v>
      </c>
      <c r="F63" s="293" t="s">
        <v>3</v>
      </c>
      <c r="G63" s="301" t="s">
        <v>146</v>
      </c>
      <c r="H63" s="293" t="s">
        <v>136</v>
      </c>
      <c r="I63" s="293"/>
      <c r="J63" s="99"/>
      <c r="K63" s="292"/>
      <c r="L63" s="292"/>
      <c r="M63" s="88"/>
      <c r="N63" s="175"/>
    </row>
    <row r="64" spans="1:14" s="89" customFormat="1" ht="20">
      <c r="A64" s="296"/>
      <c r="B64" s="296"/>
      <c r="C64" s="153" t="s">
        <v>122</v>
      </c>
      <c r="D64" s="153" t="s">
        <v>123</v>
      </c>
      <c r="E64" s="296"/>
      <c r="F64" s="293"/>
      <c r="G64" s="301"/>
      <c r="H64" s="153" t="s">
        <v>122</v>
      </c>
      <c r="I64" s="153" t="s">
        <v>123</v>
      </c>
      <c r="J64" s="99"/>
      <c r="K64" s="292"/>
      <c r="L64" s="292"/>
      <c r="M64" s="88"/>
      <c r="N64" s="175"/>
    </row>
    <row r="65" spans="1:14" s="89" customFormat="1">
      <c r="A65" s="305" t="s">
        <v>133</v>
      </c>
      <c r="B65" s="305"/>
      <c r="C65" s="305"/>
      <c r="D65" s="305"/>
      <c r="E65" s="305"/>
      <c r="F65" s="305"/>
      <c r="G65" s="305"/>
      <c r="H65" s="305"/>
      <c r="I65" s="305"/>
      <c r="J65" s="99"/>
      <c r="K65" s="181"/>
      <c r="L65" s="181"/>
      <c r="M65" s="88"/>
      <c r="N65" s="175"/>
    </row>
    <row r="66" spans="1:14" s="89" customFormat="1">
      <c r="A66" s="305" t="s">
        <v>20</v>
      </c>
      <c r="B66" s="305"/>
      <c r="C66" s="305"/>
      <c r="D66" s="305"/>
      <c r="E66" s="305"/>
      <c r="F66" s="305"/>
      <c r="G66" s="305"/>
      <c r="H66" s="305"/>
      <c r="I66" s="305"/>
      <c r="J66" s="99"/>
      <c r="K66" s="178">
        <f>H66^2</f>
        <v>0</v>
      </c>
      <c r="L66" s="178">
        <f>I66^2</f>
        <v>0</v>
      </c>
      <c r="M66" s="88"/>
      <c r="N66" s="175"/>
    </row>
    <row r="67" spans="1:14" s="89" customFormat="1" ht="10.5">
      <c r="A67" s="296" t="s">
        <v>137</v>
      </c>
      <c r="B67" s="296"/>
      <c r="C67" s="296"/>
      <c r="D67" s="296"/>
      <c r="E67" s="296"/>
      <c r="F67" s="296"/>
      <c r="G67" s="296"/>
      <c r="H67" s="104">
        <f>K67</f>
        <v>0</v>
      </c>
      <c r="I67" s="104">
        <f t="shared" ref="I67:I68" si="8">L67</f>
        <v>0</v>
      </c>
      <c r="J67" s="99"/>
      <c r="K67" s="177">
        <f>(SUM(K66:K66))^0.5</f>
        <v>0</v>
      </c>
      <c r="L67" s="177">
        <f>(SUM(L66:L66))^0.5</f>
        <v>0</v>
      </c>
      <c r="M67" s="88"/>
      <c r="N67" s="175"/>
    </row>
    <row r="68" spans="1:14" s="89" customFormat="1" ht="10.5">
      <c r="A68" s="296" t="s">
        <v>138</v>
      </c>
      <c r="B68" s="296"/>
      <c r="C68" s="296"/>
      <c r="D68" s="296"/>
      <c r="E68" s="296"/>
      <c r="F68" s="296"/>
      <c r="G68" s="296"/>
      <c r="H68" s="104">
        <f t="shared" ref="H68" si="9">K68</f>
        <v>0</v>
      </c>
      <c r="I68" s="104">
        <f t="shared" si="8"/>
        <v>0</v>
      </c>
      <c r="J68" s="99"/>
      <c r="K68" s="177">
        <f>K67*1.96</f>
        <v>0</v>
      </c>
      <c r="L68" s="177">
        <f>L67*1.96</f>
        <v>0</v>
      </c>
      <c r="M68" s="88"/>
      <c r="N68" s="175"/>
    </row>
    <row r="69" spans="1:14">
      <c r="M69" s="64"/>
    </row>
    <row r="70" spans="1:14">
      <c r="M70" s="64"/>
    </row>
  </sheetData>
  <mergeCells count="69">
    <mergeCell ref="B1:D1"/>
    <mergeCell ref="A19:I19"/>
    <mergeCell ref="A67:G67"/>
    <mergeCell ref="A68:G68"/>
    <mergeCell ref="K62:L64"/>
    <mergeCell ref="A65:I65"/>
    <mergeCell ref="A66:I66"/>
    <mergeCell ref="A62:I62"/>
    <mergeCell ref="A63:A64"/>
    <mergeCell ref="B63:B64"/>
    <mergeCell ref="C63:D63"/>
    <mergeCell ref="E63:E64"/>
    <mergeCell ref="F63:F64"/>
    <mergeCell ref="G63:G64"/>
    <mergeCell ref="H63:I63"/>
    <mergeCell ref="A57:I57"/>
    <mergeCell ref="A58:I58"/>
    <mergeCell ref="K54:L56"/>
    <mergeCell ref="A59:G59"/>
    <mergeCell ref="A60:G60"/>
    <mergeCell ref="C55:D55"/>
    <mergeCell ref="E55:E56"/>
    <mergeCell ref="F55:F56"/>
    <mergeCell ref="G55:G56"/>
    <mergeCell ref="H55:I55"/>
    <mergeCell ref="A54:I54"/>
    <mergeCell ref="A55:A56"/>
    <mergeCell ref="B55:B56"/>
    <mergeCell ref="H20:I20"/>
    <mergeCell ref="C20:D20"/>
    <mergeCell ref="C12:D12"/>
    <mergeCell ref="G20:G21"/>
    <mergeCell ref="A12:A13"/>
    <mergeCell ref="B12:B13"/>
    <mergeCell ref="E12:E13"/>
    <mergeCell ref="F12:F13"/>
    <mergeCell ref="G12:G13"/>
    <mergeCell ref="A52:G52"/>
    <mergeCell ref="A15:I15"/>
    <mergeCell ref="A43:G43"/>
    <mergeCell ref="A16:G16"/>
    <mergeCell ref="A17:G17"/>
    <mergeCell ref="A50:I50"/>
    <mergeCell ref="A30:I30"/>
    <mergeCell ref="A44:G44"/>
    <mergeCell ref="A51:G51"/>
    <mergeCell ref="F47:F48"/>
    <mergeCell ref="G47:G48"/>
    <mergeCell ref="A22:I22"/>
    <mergeCell ref="A49:I49"/>
    <mergeCell ref="E20:E21"/>
    <mergeCell ref="F20:F21"/>
    <mergeCell ref="A20:A21"/>
    <mergeCell ref="N1:N3"/>
    <mergeCell ref="C2:D2"/>
    <mergeCell ref="B2:B3"/>
    <mergeCell ref="K11:L13"/>
    <mergeCell ref="C47:D47"/>
    <mergeCell ref="H47:I47"/>
    <mergeCell ref="H12:I12"/>
    <mergeCell ref="A14:I14"/>
    <mergeCell ref="A47:A48"/>
    <mergeCell ref="B47:B48"/>
    <mergeCell ref="E47:E48"/>
    <mergeCell ref="K46:L48"/>
    <mergeCell ref="A11:I11"/>
    <mergeCell ref="A46:I46"/>
    <mergeCell ref="K19:L21"/>
    <mergeCell ref="B20:B21"/>
  </mergeCells>
  <phoneticPr fontId="7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75"/>
  <sheetViews>
    <sheetView topLeftCell="A22" zoomScaleNormal="100" workbookViewId="0">
      <selection activeCell="K32" sqref="K32"/>
    </sheetView>
  </sheetViews>
  <sheetFormatPr defaultColWidth="9.1796875" defaultRowHeight="10"/>
  <cols>
    <col min="1" max="1" width="5.26953125" style="33" bestFit="1" customWidth="1"/>
    <col min="2" max="2" width="34.7265625" style="17" customWidth="1"/>
    <col min="3" max="4" width="14.1796875" style="37" customWidth="1"/>
    <col min="5" max="5" width="18.453125" style="33" customWidth="1"/>
    <col min="6" max="6" width="18.453125" style="37" customWidth="1"/>
    <col min="7" max="7" width="3" style="33" bestFit="1" customWidth="1"/>
    <col min="8" max="9" width="8.453125" style="37" customWidth="1"/>
    <col min="10" max="10" width="5.1796875" style="35" customWidth="1"/>
    <col min="11" max="12" width="10" style="182" bestFit="1" customWidth="1"/>
    <col min="13" max="13" width="5.81640625" style="33" customWidth="1"/>
    <col min="14" max="14" width="41.1796875" style="33" bestFit="1" customWidth="1"/>
    <col min="15" max="16384" width="9.1796875" style="33"/>
  </cols>
  <sheetData>
    <row r="1" spans="1:14" ht="25.5" customHeight="1">
      <c r="B1" s="272" t="s">
        <v>111</v>
      </c>
      <c r="C1" s="272"/>
      <c r="D1" s="272"/>
      <c r="N1" s="269" t="s">
        <v>129</v>
      </c>
    </row>
    <row r="2" spans="1:14" ht="10.5">
      <c r="B2" s="307"/>
      <c r="C2" s="279" t="s">
        <v>135</v>
      </c>
      <c r="D2" s="279"/>
      <c r="N2" s="269"/>
    </row>
    <row r="3" spans="1:14" ht="21">
      <c r="B3" s="307"/>
      <c r="C3" s="223" t="s">
        <v>214</v>
      </c>
      <c r="D3" s="162"/>
      <c r="N3" s="269"/>
    </row>
    <row r="4" spans="1:14">
      <c r="B4" s="3" t="s">
        <v>48</v>
      </c>
      <c r="C4" s="24"/>
      <c r="D4" s="24"/>
      <c r="E4" s="51"/>
      <c r="F4" s="50"/>
      <c r="G4" s="51"/>
      <c r="H4" s="50"/>
      <c r="I4" s="50"/>
      <c r="J4" s="44"/>
      <c r="K4" s="183"/>
      <c r="L4" s="183"/>
      <c r="N4" s="42"/>
    </row>
    <row r="5" spans="1:14">
      <c r="B5" s="3" t="s">
        <v>10</v>
      </c>
      <c r="C5" s="266">
        <f>H47</f>
        <v>6.6815298005970654</v>
      </c>
      <c r="D5" s="24"/>
      <c r="E5" s="51"/>
      <c r="F5" s="50"/>
      <c r="G5" s="51"/>
      <c r="H5" s="50"/>
      <c r="I5" s="50"/>
      <c r="J5" s="44"/>
      <c r="K5" s="183"/>
      <c r="L5" s="183"/>
      <c r="N5" s="42"/>
    </row>
    <row r="6" spans="1:14">
      <c r="B6" s="3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N6" s="42"/>
    </row>
    <row r="7" spans="1:14">
      <c r="B7" s="3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N7" s="42"/>
    </row>
    <row r="8" spans="1:14">
      <c r="B8" s="3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N8" s="42"/>
    </row>
    <row r="9" spans="1:14" ht="10.5">
      <c r="B9" s="150" t="s">
        <v>220</v>
      </c>
      <c r="C9" s="265">
        <v>6.7</v>
      </c>
      <c r="D9" s="25"/>
      <c r="E9" s="51"/>
      <c r="F9" s="50"/>
      <c r="G9" s="51"/>
      <c r="H9" s="50"/>
      <c r="I9" s="50"/>
      <c r="J9" s="44"/>
      <c r="K9" s="183"/>
      <c r="L9" s="183"/>
      <c r="N9" s="217" t="s">
        <v>206</v>
      </c>
    </row>
    <row r="10" spans="1:14">
      <c r="B10" s="69"/>
      <c r="C10" s="74"/>
      <c r="D10" s="50"/>
      <c r="E10" s="51"/>
      <c r="F10" s="50"/>
      <c r="G10" s="51"/>
      <c r="H10" s="50"/>
      <c r="I10" s="50"/>
      <c r="J10" s="44"/>
      <c r="K10" s="183"/>
      <c r="L10" s="183"/>
      <c r="N10" s="42"/>
    </row>
    <row r="11" spans="1:14" s="89" customFormat="1">
      <c r="A11" s="306" t="s">
        <v>48</v>
      </c>
      <c r="B11" s="305"/>
      <c r="C11" s="305"/>
      <c r="D11" s="305"/>
      <c r="E11" s="305"/>
      <c r="F11" s="305"/>
      <c r="G11" s="305"/>
      <c r="H11" s="305"/>
      <c r="I11" s="305"/>
      <c r="J11" s="87"/>
      <c r="K11" s="308" t="s">
        <v>18</v>
      </c>
      <c r="L11" s="308"/>
      <c r="N11" s="175"/>
    </row>
    <row r="12" spans="1:14" s="89" customFormat="1" ht="10.5">
      <c r="A12" s="296" t="s">
        <v>0</v>
      </c>
      <c r="B12" s="295" t="s">
        <v>1</v>
      </c>
      <c r="C12" s="294" t="s">
        <v>184</v>
      </c>
      <c r="D12" s="294"/>
      <c r="E12" s="295" t="s">
        <v>2</v>
      </c>
      <c r="F12" s="294" t="s">
        <v>3</v>
      </c>
      <c r="G12" s="304" t="s">
        <v>146</v>
      </c>
      <c r="H12" s="294" t="s">
        <v>136</v>
      </c>
      <c r="I12" s="294"/>
      <c r="J12" s="90"/>
      <c r="K12" s="308"/>
      <c r="L12" s="308"/>
      <c r="N12" s="175"/>
    </row>
    <row r="13" spans="1:14" s="92" customFormat="1" ht="20">
      <c r="A13" s="296"/>
      <c r="B13" s="295"/>
      <c r="C13" s="111" t="s">
        <v>122</v>
      </c>
      <c r="D13" s="111" t="s">
        <v>123</v>
      </c>
      <c r="E13" s="295"/>
      <c r="F13" s="294"/>
      <c r="G13" s="304"/>
      <c r="H13" s="111" t="s">
        <v>122</v>
      </c>
      <c r="I13" s="111" t="s">
        <v>123</v>
      </c>
      <c r="J13" s="91"/>
      <c r="K13" s="308"/>
      <c r="L13" s="308"/>
      <c r="N13" s="160"/>
    </row>
    <row r="14" spans="1:14" s="89" customFormat="1" ht="10.5">
      <c r="A14" s="295" t="s">
        <v>133</v>
      </c>
      <c r="B14" s="295"/>
      <c r="C14" s="295"/>
      <c r="D14" s="295"/>
      <c r="E14" s="295"/>
      <c r="F14" s="295"/>
      <c r="G14" s="295"/>
      <c r="H14" s="295"/>
      <c r="I14" s="295"/>
      <c r="J14" s="90"/>
      <c r="K14" s="184"/>
      <c r="L14" s="184"/>
      <c r="N14" s="175"/>
    </row>
    <row r="15" spans="1:14" s="89" customFormat="1" ht="10.5">
      <c r="A15" s="295" t="s">
        <v>7</v>
      </c>
      <c r="B15" s="295"/>
      <c r="C15" s="295"/>
      <c r="D15" s="295"/>
      <c r="E15" s="295"/>
      <c r="F15" s="295"/>
      <c r="G15" s="295"/>
      <c r="H15" s="295"/>
      <c r="I15" s="295"/>
      <c r="J15" s="90"/>
      <c r="K15" s="178">
        <f>H15^2</f>
        <v>0</v>
      </c>
      <c r="L15" s="178">
        <f>I15^2</f>
        <v>0</v>
      </c>
      <c r="N15" s="175"/>
    </row>
    <row r="16" spans="1:14" s="89" customFormat="1" ht="10.5">
      <c r="A16" s="296" t="s">
        <v>137</v>
      </c>
      <c r="B16" s="296"/>
      <c r="C16" s="296"/>
      <c r="D16" s="296"/>
      <c r="E16" s="296"/>
      <c r="F16" s="296"/>
      <c r="G16" s="296"/>
      <c r="H16" s="95">
        <f>K16</f>
        <v>0</v>
      </c>
      <c r="I16" s="95">
        <f>L16</f>
        <v>0</v>
      </c>
      <c r="J16" s="96"/>
      <c r="K16" s="178">
        <f>(SUM(K15:K15))^0.5</f>
        <v>0</v>
      </c>
      <c r="L16" s="178">
        <f>(SUM(L15:L15))^0.5</f>
        <v>0</v>
      </c>
      <c r="N16" s="175"/>
    </row>
    <row r="17" spans="1:14" s="89" customFormat="1" ht="10.5">
      <c r="A17" s="296" t="s">
        <v>138</v>
      </c>
      <c r="B17" s="296"/>
      <c r="C17" s="296"/>
      <c r="D17" s="296"/>
      <c r="E17" s="296"/>
      <c r="F17" s="296"/>
      <c r="G17" s="296"/>
      <c r="H17" s="95">
        <f>K17</f>
        <v>0</v>
      </c>
      <c r="I17" s="95">
        <f>L17</f>
        <v>0</v>
      </c>
      <c r="J17" s="96"/>
      <c r="K17" s="178">
        <f>K16*1.96</f>
        <v>0</v>
      </c>
      <c r="L17" s="178">
        <f>L16*1.96</f>
        <v>0</v>
      </c>
      <c r="N17" s="175"/>
    </row>
    <row r="18" spans="1:14">
      <c r="N18" s="42"/>
    </row>
    <row r="19" spans="1:14" ht="10.5">
      <c r="A19" s="309" t="s">
        <v>153</v>
      </c>
      <c r="B19" s="309"/>
      <c r="C19" s="309"/>
      <c r="D19" s="309"/>
      <c r="E19" s="309"/>
      <c r="F19" s="309"/>
      <c r="G19" s="309"/>
      <c r="H19" s="309"/>
      <c r="I19" s="309"/>
      <c r="K19" s="299" t="s">
        <v>18</v>
      </c>
      <c r="L19" s="299"/>
      <c r="N19" s="42"/>
    </row>
    <row r="20" spans="1:14" ht="28.5" customHeight="1">
      <c r="A20" s="272" t="s">
        <v>0</v>
      </c>
      <c r="B20" s="272" t="s">
        <v>1</v>
      </c>
      <c r="C20" s="279" t="s">
        <v>184</v>
      </c>
      <c r="D20" s="279"/>
      <c r="E20" s="272" t="s">
        <v>2</v>
      </c>
      <c r="F20" s="279" t="s">
        <v>3</v>
      </c>
      <c r="G20" s="303" t="s">
        <v>4</v>
      </c>
      <c r="H20" s="289" t="s">
        <v>136</v>
      </c>
      <c r="I20" s="289"/>
      <c r="J20" s="11"/>
      <c r="K20" s="299"/>
      <c r="L20" s="299"/>
      <c r="N20" s="42"/>
    </row>
    <row r="21" spans="1:14" ht="28.5" customHeight="1">
      <c r="A21" s="272"/>
      <c r="B21" s="272"/>
      <c r="C21" s="223" t="s">
        <v>214</v>
      </c>
      <c r="D21" s="162"/>
      <c r="E21" s="272"/>
      <c r="F21" s="279"/>
      <c r="G21" s="303"/>
      <c r="H21" s="223" t="s">
        <v>214</v>
      </c>
      <c r="I21" s="162"/>
      <c r="J21" s="41"/>
      <c r="K21" s="299"/>
      <c r="L21" s="299"/>
      <c r="N21" s="42"/>
    </row>
    <row r="22" spans="1:14" ht="10.5">
      <c r="A22" s="281" t="s">
        <v>133</v>
      </c>
      <c r="B22" s="281"/>
      <c r="C22" s="281"/>
      <c r="D22" s="281"/>
      <c r="E22" s="281"/>
      <c r="F22" s="281"/>
      <c r="G22" s="281"/>
      <c r="H22" s="281"/>
      <c r="I22" s="281"/>
      <c r="J22" s="6"/>
      <c r="K22" s="179"/>
      <c r="L22" s="179"/>
      <c r="N22" s="42"/>
    </row>
    <row r="23" spans="1:14">
      <c r="A23" s="34" t="str">
        <f>'CATR-Er'!A5</f>
        <v>A2-1a</v>
      </c>
      <c r="B23" s="47" t="str">
        <f>'CATR-Er'!B5</f>
        <v>Misalignment and pointing error of BS (for EIRP)</v>
      </c>
      <c r="C23" s="43">
        <f>'CATR-Er'!C5</f>
        <v>0.2</v>
      </c>
      <c r="D23" s="43"/>
      <c r="E23" s="34" t="str">
        <f>'CATR-Er'!F5</f>
        <v>Exp. normal</v>
      </c>
      <c r="F23" s="43">
        <f>'CATR-Er'!G5</f>
        <v>2</v>
      </c>
      <c r="G23" s="34">
        <f>'CATR-Er'!H5</f>
        <v>1</v>
      </c>
      <c r="H23" s="2">
        <f t="shared" ref="H23:H28" si="0">C23/$F23</f>
        <v>0.1</v>
      </c>
      <c r="I23" s="2"/>
      <c r="J23" s="12"/>
      <c r="K23" s="180">
        <f t="shared" ref="K23:L28" si="1">H23^2</f>
        <v>1.0000000000000002E-2</v>
      </c>
      <c r="L23" s="180">
        <f t="shared" si="1"/>
        <v>0</v>
      </c>
      <c r="N23" s="42"/>
    </row>
    <row r="24" spans="1:14" ht="30">
      <c r="A24" s="34" t="str">
        <f>TE!A4</f>
        <v>C1-1</v>
      </c>
      <c r="B24" s="47" t="str">
        <f>TE!B4</f>
        <v>Uncertainty of the RF power measurement equipment (e.g. spectrum analyzer, power meter) - high power (EIRP, TRP)</v>
      </c>
      <c r="C24" s="43">
        <f>TE!C4</f>
        <v>2.36</v>
      </c>
      <c r="D24" s="43"/>
      <c r="E24" s="34" t="str">
        <f>TE!E4</f>
        <v xml:space="preserve"> Gaussian</v>
      </c>
      <c r="F24" s="43">
        <f>TE!F4</f>
        <v>1</v>
      </c>
      <c r="G24" s="34">
        <f>'CATR-Er'!H7</f>
        <v>1</v>
      </c>
      <c r="H24" s="2">
        <f t="shared" si="0"/>
        <v>2.36</v>
      </c>
      <c r="I24" s="2"/>
      <c r="J24" s="12"/>
      <c r="K24" s="180">
        <f t="shared" si="1"/>
        <v>5.5695999999999994</v>
      </c>
      <c r="L24" s="180">
        <f t="shared" si="1"/>
        <v>0</v>
      </c>
      <c r="N24" s="42"/>
    </row>
    <row r="25" spans="1:14">
      <c r="A25" s="34" t="str">
        <f>'CATR-Er'!A8</f>
        <v>A2-2a</v>
      </c>
      <c r="B25" s="47" t="str">
        <f>'CATR-Er'!B8</f>
        <v>Standing wave between BS and test range antenna</v>
      </c>
      <c r="C25" s="43">
        <f>'CATR-Er'!C8</f>
        <v>0.21</v>
      </c>
      <c r="D25" s="43"/>
      <c r="E25" s="34" t="str">
        <f>'CATR-Er'!F8</f>
        <v>U-shaped</v>
      </c>
      <c r="F25" s="43">
        <f>'CATR-Er'!G8</f>
        <v>1.4142135623730951</v>
      </c>
      <c r="G25" s="34">
        <f>'CATR-Er'!H8</f>
        <v>1</v>
      </c>
      <c r="H25" s="2">
        <f t="shared" si="0"/>
        <v>0.14849242404917495</v>
      </c>
      <c r="I25" s="2"/>
      <c r="J25" s="12"/>
      <c r="K25" s="180">
        <f t="shared" si="1"/>
        <v>2.2049999999999993E-2</v>
      </c>
      <c r="L25" s="180">
        <f t="shared" si="1"/>
        <v>0</v>
      </c>
      <c r="N25" s="42"/>
    </row>
    <row r="26" spans="1:14" ht="20">
      <c r="A26" s="34" t="str">
        <f>'CATR-Er'!A9</f>
        <v>A2-3</v>
      </c>
      <c r="B26" s="47" t="str">
        <f>'CATR-Er'!B9</f>
        <v>RF leakage (SGH connector terminated &amp; test range antenna connector cable terminated)</v>
      </c>
      <c r="C26" s="43">
        <f>'CATR-Er'!C9</f>
        <v>0.01</v>
      </c>
      <c r="D26" s="43"/>
      <c r="E26" s="34" t="str">
        <f>'CATR-Er'!F9</f>
        <v>Gaussian</v>
      </c>
      <c r="F26" s="43">
        <f>'CATR-Er'!G9</f>
        <v>1</v>
      </c>
      <c r="G26" s="34">
        <f>'CATR-Er'!H9</f>
        <v>1</v>
      </c>
      <c r="H26" s="2">
        <f t="shared" si="0"/>
        <v>0.01</v>
      </c>
      <c r="I26" s="2"/>
      <c r="J26" s="12"/>
      <c r="K26" s="180">
        <f t="shared" si="1"/>
        <v>1E-4</v>
      </c>
      <c r="L26" s="180">
        <f t="shared" si="1"/>
        <v>0</v>
      </c>
      <c r="N26" s="42"/>
    </row>
    <row r="27" spans="1:14">
      <c r="A27" s="34" t="str">
        <f>'CATR-Er'!A12</f>
        <v>A2-13</v>
      </c>
      <c r="B27" s="47" t="str">
        <f>'CATR-Er'!B12</f>
        <v>QZ ripple with BS (extreme test conditions)</v>
      </c>
      <c r="C27" s="43">
        <f>'CATR-Er'!C12</f>
        <v>0.7</v>
      </c>
      <c r="D27" s="43"/>
      <c r="E27" s="34" t="str">
        <f>'CATR-Er'!F12</f>
        <v>Gaussian</v>
      </c>
      <c r="F27" s="43">
        <f>'CATR-Er'!G12</f>
        <v>1</v>
      </c>
      <c r="G27" s="34">
        <f>'CATR-Er'!H12</f>
        <v>1</v>
      </c>
      <c r="H27" s="2">
        <f t="shared" si="0"/>
        <v>0.7</v>
      </c>
      <c r="I27" s="2"/>
      <c r="J27" s="12"/>
      <c r="K27" s="180">
        <f t="shared" si="1"/>
        <v>0.48999999999999994</v>
      </c>
      <c r="L27" s="180">
        <f t="shared" si="1"/>
        <v>0</v>
      </c>
      <c r="N27" s="42"/>
    </row>
    <row r="28" spans="1:14">
      <c r="A28" s="34" t="str">
        <f>'CATR-Er'!A11</f>
        <v>A2-12</v>
      </c>
      <c r="B28" s="47" t="str">
        <f>'CATR-Er'!B11</f>
        <v>Frequency flatness of test system</v>
      </c>
      <c r="C28" s="43">
        <f>'CATR-Er'!C11</f>
        <v>0.25</v>
      </c>
      <c r="D28" s="43"/>
      <c r="E28" s="34" t="str">
        <f>'CATR-Er'!F11</f>
        <v>Gaussian</v>
      </c>
      <c r="F28" s="43">
        <f>'CATR-Er'!G11</f>
        <v>1</v>
      </c>
      <c r="G28" s="34">
        <f>'CATR-Er'!H11</f>
        <v>1</v>
      </c>
      <c r="H28" s="2">
        <f t="shared" si="0"/>
        <v>0.25</v>
      </c>
      <c r="I28" s="2"/>
      <c r="J28" s="12"/>
      <c r="K28" s="180">
        <f t="shared" si="1"/>
        <v>6.25E-2</v>
      </c>
      <c r="L28" s="180">
        <f t="shared" si="1"/>
        <v>0</v>
      </c>
      <c r="N28" s="42"/>
    </row>
    <row r="29" spans="1:14">
      <c r="A29" s="34" t="str">
        <f>'CATR-Er'!A13</f>
        <v>A2-15</v>
      </c>
      <c r="B29" s="47" t="str">
        <f>'CATR-Er'!B13</f>
        <v>radome loss variation</v>
      </c>
      <c r="C29" s="43">
        <f>'CATR-Er'!C13</f>
        <v>0.5</v>
      </c>
      <c r="D29" s="43"/>
      <c r="E29" s="34" t="str">
        <f>'CATR-Er'!F13</f>
        <v>Gaussian</v>
      </c>
      <c r="F29" s="43">
        <f>'CATR-Er'!G13</f>
        <v>1</v>
      </c>
      <c r="G29" s="34">
        <f>'CATR-Er'!H13</f>
        <v>1</v>
      </c>
      <c r="H29" s="2">
        <f t="shared" ref="H29:H31" si="2">C29/$F29</f>
        <v>0.5</v>
      </c>
      <c r="I29" s="2"/>
      <c r="J29" s="12"/>
      <c r="K29" s="180">
        <f t="shared" ref="K29:K32" si="3">H29^2</f>
        <v>0.25</v>
      </c>
      <c r="L29" s="180">
        <f t="shared" ref="L29:L31" si="4">I29^2</f>
        <v>0</v>
      </c>
      <c r="N29" s="42"/>
    </row>
    <row r="30" spans="1:14">
      <c r="A30" s="34" t="str">
        <f>'CATR-Er'!A14</f>
        <v>A2-14</v>
      </c>
      <c r="B30" s="47" t="str">
        <f>'CATR-Er'!B14</f>
        <v>wet radome loss variation</v>
      </c>
      <c r="C30" s="43">
        <f>'CATR-Er'!C14</f>
        <v>0.9</v>
      </c>
      <c r="D30" s="43"/>
      <c r="E30" s="34" t="str">
        <f>'CATR-Er'!F14</f>
        <v>Gaussian</v>
      </c>
      <c r="F30" s="43">
        <f>'CATR-Er'!G14</f>
        <v>1</v>
      </c>
      <c r="G30" s="34">
        <f>'CATR-Er'!H14</f>
        <v>1</v>
      </c>
      <c r="H30" s="2">
        <f t="shared" si="2"/>
        <v>0.9</v>
      </c>
      <c r="I30" s="2"/>
      <c r="J30" s="12"/>
      <c r="K30" s="180">
        <f t="shared" si="3"/>
        <v>0.81</v>
      </c>
      <c r="L30" s="180">
        <f t="shared" si="4"/>
        <v>0</v>
      </c>
      <c r="N30" s="42"/>
    </row>
    <row r="31" spans="1:14">
      <c r="A31" s="34" t="str">
        <f>'CATR-Er'!A15</f>
        <v>A2-16</v>
      </c>
      <c r="B31" s="47" t="str">
        <f>'CATR-Er'!B15</f>
        <v>Change in absorber behaviour</v>
      </c>
      <c r="C31" s="43">
        <f>'CATR-Er'!C15</f>
        <v>0.5</v>
      </c>
      <c r="D31" s="43"/>
      <c r="E31" s="34" t="str">
        <f>'CATR-Er'!F15</f>
        <v>Gaussian</v>
      </c>
      <c r="F31" s="43">
        <f>'CATR-Er'!G15</f>
        <v>1</v>
      </c>
      <c r="G31" s="34">
        <f>'CATR-Er'!H15</f>
        <v>1</v>
      </c>
      <c r="H31" s="2">
        <f t="shared" si="2"/>
        <v>0.5</v>
      </c>
      <c r="I31" s="2"/>
      <c r="J31" s="12"/>
      <c r="K31" s="180">
        <f t="shared" si="3"/>
        <v>0.25</v>
      </c>
      <c r="L31" s="180">
        <f t="shared" si="4"/>
        <v>0</v>
      </c>
      <c r="N31" s="42"/>
    </row>
    <row r="32" spans="1:14">
      <c r="A32" s="79" t="str">
        <f>'CATR-Er'!A17</f>
        <v>A2-19</v>
      </c>
      <c r="B32" s="79" t="str">
        <f>'CATR-Er'!B17</f>
        <v>Uncertainty of the LNA (FR2 only)</v>
      </c>
      <c r="C32" s="81">
        <f>'CATR-Er'!C17</f>
        <v>1.5</v>
      </c>
      <c r="D32" s="149"/>
      <c r="E32" s="79" t="str">
        <f>'CATR-Er'!F17</f>
        <v>Gaussian</v>
      </c>
      <c r="F32" s="81">
        <f>'CATR-Er'!G17</f>
        <v>1</v>
      </c>
      <c r="G32" s="79">
        <f>'CATR-Er'!H17</f>
        <v>1</v>
      </c>
      <c r="H32" s="81">
        <f>'CATR-Er'!I17</f>
        <v>1.5</v>
      </c>
      <c r="I32" s="149"/>
      <c r="J32" s="12"/>
      <c r="K32" s="268">
        <f t="shared" si="3"/>
        <v>2.25</v>
      </c>
      <c r="L32" s="227"/>
      <c r="N32" s="42"/>
    </row>
    <row r="33" spans="1:14" ht="10.5">
      <c r="A33" s="281" t="s">
        <v>7</v>
      </c>
      <c r="B33" s="281"/>
      <c r="C33" s="281"/>
      <c r="D33" s="281"/>
      <c r="E33" s="281"/>
      <c r="F33" s="281"/>
      <c r="G33" s="281"/>
      <c r="H33" s="281"/>
      <c r="I33" s="281"/>
      <c r="J33" s="6"/>
      <c r="K33" s="180">
        <f t="shared" ref="K33:K45" si="5">H33^2</f>
        <v>0</v>
      </c>
      <c r="L33" s="180">
        <f t="shared" ref="L33:L45" si="6">I33^2</f>
        <v>0</v>
      </c>
      <c r="N33" s="42"/>
    </row>
    <row r="34" spans="1:14">
      <c r="A34" s="34" t="str">
        <f>TE!A9</f>
        <v>C1-3</v>
      </c>
      <c r="B34" s="47" t="str">
        <f>TE!B9</f>
        <v>Uncertainty of the network analyzer</v>
      </c>
      <c r="C34" s="43">
        <f>TE!C9</f>
        <v>0.87</v>
      </c>
      <c r="D34" s="43"/>
      <c r="E34" s="34" t="str">
        <f>TE!E9</f>
        <v>Gaussian</v>
      </c>
      <c r="F34" s="43">
        <f>TE!F9</f>
        <v>1</v>
      </c>
      <c r="G34" s="34">
        <f>'CATR-Er'!H21</f>
        <v>1</v>
      </c>
      <c r="H34" s="2">
        <f t="shared" ref="H34:H45" si="7">C34/$F34</f>
        <v>0.87</v>
      </c>
      <c r="I34" s="2"/>
      <c r="J34" s="12"/>
      <c r="K34" s="180">
        <f t="shared" si="5"/>
        <v>0.75690000000000002</v>
      </c>
      <c r="L34" s="180">
        <f t="shared" si="6"/>
        <v>0</v>
      </c>
      <c r="N34" s="42"/>
    </row>
    <row r="35" spans="1:14" ht="20">
      <c r="A35" s="34" t="str">
        <f>'CATR-Er'!A22</f>
        <v>A2-5a</v>
      </c>
      <c r="B35" s="47" t="str">
        <f>'CATR-Er'!B22</f>
        <v>Mismatch of receiver chain between receiving antenna and measurement receiver</v>
      </c>
      <c r="C35" s="43">
        <f>'CATR-Er'!C22</f>
        <v>1.3717871555019023</v>
      </c>
      <c r="D35" s="43"/>
      <c r="E35" s="34" t="str">
        <f>'CATR-Er'!F22</f>
        <v>U-shaped</v>
      </c>
      <c r="F35" s="43">
        <f>'CATR-Er'!G22</f>
        <v>1.4142135623730951</v>
      </c>
      <c r="G35" s="34">
        <f>'CATR-Er'!H22</f>
        <v>1</v>
      </c>
      <c r="H35" s="2">
        <f t="shared" si="7"/>
        <v>0.97000000000000008</v>
      </c>
      <c r="I35" s="2"/>
      <c r="J35" s="12"/>
      <c r="K35" s="180">
        <f t="shared" si="5"/>
        <v>0.94090000000000018</v>
      </c>
      <c r="L35" s="180">
        <f t="shared" si="6"/>
        <v>0</v>
      </c>
      <c r="N35" s="42"/>
    </row>
    <row r="36" spans="1:14">
      <c r="A36" s="34" t="str">
        <f>'CATR-Er'!A24</f>
        <v>A2-6</v>
      </c>
      <c r="B36" s="47" t="str">
        <f>'CATR-Er'!B24</f>
        <v>Insertion loss of receiver chain</v>
      </c>
      <c r="C36" s="43">
        <f>'CATR-Er'!C24</f>
        <v>0.18</v>
      </c>
      <c r="D36" s="43"/>
      <c r="E36" s="34" t="str">
        <f>'CATR-Er'!F24</f>
        <v>Rectangular</v>
      </c>
      <c r="F36" s="43">
        <f>'CATR-Er'!G24</f>
        <v>1.7320508075688772</v>
      </c>
      <c r="G36" s="34">
        <f>'CATR-Er'!H24</f>
        <v>1</v>
      </c>
      <c r="H36" s="2">
        <f t="shared" si="7"/>
        <v>0.10392304845413264</v>
      </c>
      <c r="I36" s="2"/>
      <c r="J36" s="12"/>
      <c r="K36" s="180">
        <f t="shared" si="5"/>
        <v>1.0800000000000001E-2</v>
      </c>
      <c r="L36" s="180">
        <f t="shared" si="6"/>
        <v>0</v>
      </c>
      <c r="N36" s="42"/>
    </row>
    <row r="37" spans="1:14" ht="20">
      <c r="A37" s="34" t="str">
        <f>'CATR-Er'!A25</f>
        <v>A2-3</v>
      </c>
      <c r="B37" s="47" t="str">
        <f>'CATR-Er'!B25</f>
        <v>RF leakage (SGH connector terminated &amp; test range antenna connector cable terminated)</v>
      </c>
      <c r="C37" s="43">
        <f>'CATR-Er'!C25</f>
        <v>0.01</v>
      </c>
      <c r="D37" s="43"/>
      <c r="E37" s="34" t="str">
        <f>'CATR-Er'!F25</f>
        <v>Gaussian</v>
      </c>
      <c r="F37" s="43">
        <f>'CATR-Er'!G25</f>
        <v>1</v>
      </c>
      <c r="G37" s="34">
        <f>'CATR-Er'!H25</f>
        <v>1</v>
      </c>
      <c r="H37" s="2">
        <f t="shared" si="7"/>
        <v>0.01</v>
      </c>
      <c r="I37" s="2"/>
      <c r="J37" s="12"/>
      <c r="K37" s="180">
        <f t="shared" si="5"/>
        <v>1E-4</v>
      </c>
      <c r="L37" s="180">
        <f t="shared" si="6"/>
        <v>0</v>
      </c>
      <c r="N37" s="42"/>
    </row>
    <row r="38" spans="1:14">
      <c r="A38" s="34" t="str">
        <f>'CATR-Er'!A26</f>
        <v>A2-7</v>
      </c>
      <c r="B38" s="47" t="str">
        <f>'CATR-Er'!B26</f>
        <v>Influence of the calibration antenna feed cable</v>
      </c>
      <c r="C38" s="263">
        <f>'CATR-Er'!D26</f>
        <v>0.28999999999999998</v>
      </c>
      <c r="D38" s="43"/>
      <c r="E38" s="34" t="str">
        <f>'CATR-Er'!F26</f>
        <v>U-shaped</v>
      </c>
      <c r="F38" s="43">
        <f>'CATR-Er'!G26</f>
        <v>1.4142135623730951</v>
      </c>
      <c r="G38" s="34">
        <f>'CATR-Er'!H26</f>
        <v>1</v>
      </c>
      <c r="H38" s="262">
        <f t="shared" si="7"/>
        <v>0.20506096654409875</v>
      </c>
      <c r="I38" s="2"/>
      <c r="J38" s="12"/>
      <c r="K38" s="180">
        <f t="shared" si="5"/>
        <v>4.2049999999999983E-2</v>
      </c>
      <c r="L38" s="180">
        <f t="shared" si="6"/>
        <v>0</v>
      </c>
      <c r="N38" s="42"/>
    </row>
    <row r="39" spans="1:14" ht="20">
      <c r="A39" s="34" t="str">
        <f>'CATR-Er'!A27</f>
        <v>C1-4</v>
      </c>
      <c r="B39" s="47" t="str">
        <f>'CATR-Er'!B27</f>
        <v>Uncertainty of the absolute gain of the reference antenna</v>
      </c>
      <c r="C39" s="43">
        <f>'CATR-Er'!C27</f>
        <v>0.52</v>
      </c>
      <c r="D39" s="43"/>
      <c r="E39" s="34" t="str">
        <f>'CATR-Er'!F27</f>
        <v>Rectangular</v>
      </c>
      <c r="F39" s="43">
        <f>'CATR-Er'!G27</f>
        <v>1.7320508075688772</v>
      </c>
      <c r="G39" s="34">
        <f>'CATR-Er'!H27</f>
        <v>1</v>
      </c>
      <c r="H39" s="2">
        <f t="shared" si="7"/>
        <v>0.30022213997860542</v>
      </c>
      <c r="I39" s="2"/>
      <c r="J39" s="12"/>
      <c r="K39" s="180">
        <f t="shared" si="5"/>
        <v>9.0133333333333343E-2</v>
      </c>
      <c r="L39" s="180">
        <f t="shared" si="6"/>
        <v>0</v>
      </c>
      <c r="N39" s="42"/>
    </row>
    <row r="40" spans="1:14">
      <c r="A40" s="34" t="str">
        <f>'CATR-Er'!A28</f>
        <v>A2-8</v>
      </c>
      <c r="B40" s="47" t="str">
        <f>'CATR-Er'!B28</f>
        <v>Misalignment positioning system</v>
      </c>
      <c r="C40" s="43">
        <f>'CATR-Er'!C28</f>
        <v>0</v>
      </c>
      <c r="D40" s="43"/>
      <c r="E40" s="34" t="str">
        <f>'CATR-Er'!F28</f>
        <v xml:space="preserve">Exp. normal </v>
      </c>
      <c r="F40" s="43">
        <f>'CATR-Er'!G28</f>
        <v>2</v>
      </c>
      <c r="G40" s="34">
        <f>'CATR-Er'!H28</f>
        <v>1</v>
      </c>
      <c r="H40" s="2">
        <f t="shared" si="7"/>
        <v>0</v>
      </c>
      <c r="I40" s="2"/>
      <c r="J40" s="12"/>
      <c r="K40" s="180">
        <f t="shared" si="5"/>
        <v>0</v>
      </c>
      <c r="L40" s="180">
        <f t="shared" si="6"/>
        <v>0</v>
      </c>
      <c r="N40" s="42"/>
    </row>
    <row r="41" spans="1:14" ht="20">
      <c r="A41" s="34" t="str">
        <f>'CATR-Er'!A29</f>
        <v>A2-1b</v>
      </c>
      <c r="B41" s="47" t="str">
        <f>'CATR-Er'!B29</f>
        <v>Misalignment and pointing error of calibration antenna (for EIRP)</v>
      </c>
      <c r="C41" s="43">
        <f>'CATR-Er'!C29</f>
        <v>0</v>
      </c>
      <c r="D41" s="43"/>
      <c r="E41" s="34" t="str">
        <f>'CATR-Er'!F29</f>
        <v>Exp. normal</v>
      </c>
      <c r="F41" s="43">
        <f>'CATR-Er'!G29</f>
        <v>2</v>
      </c>
      <c r="G41" s="34">
        <f>'CATR-Er'!H29</f>
        <v>1</v>
      </c>
      <c r="H41" s="2">
        <f t="shared" si="7"/>
        <v>0</v>
      </c>
      <c r="I41" s="2"/>
      <c r="J41" s="12"/>
      <c r="K41" s="180">
        <f t="shared" si="5"/>
        <v>0</v>
      </c>
      <c r="L41" s="180">
        <f t="shared" si="6"/>
        <v>0</v>
      </c>
      <c r="N41" s="42"/>
    </row>
    <row r="42" spans="1:14">
      <c r="A42" s="34" t="str">
        <f>'CATR-Er'!A30</f>
        <v>A2-9</v>
      </c>
      <c r="B42" s="47" t="str">
        <f>'CATR-Er'!B30</f>
        <v>Rotary joints</v>
      </c>
      <c r="C42" s="43">
        <f>'CATR-Er'!C30</f>
        <v>0</v>
      </c>
      <c r="D42" s="43"/>
      <c r="E42" s="34" t="str">
        <f>'CATR-Er'!F30</f>
        <v>U-shaped</v>
      </c>
      <c r="F42" s="43">
        <f>'CATR-Er'!G30</f>
        <v>1.4142135623730951</v>
      </c>
      <c r="G42" s="34">
        <f>'CATR-Er'!H30</f>
        <v>1</v>
      </c>
      <c r="H42" s="2">
        <f t="shared" si="7"/>
        <v>0</v>
      </c>
      <c r="I42" s="2"/>
      <c r="J42" s="12"/>
      <c r="K42" s="180">
        <f t="shared" si="5"/>
        <v>0</v>
      </c>
      <c r="L42" s="180">
        <f t="shared" si="6"/>
        <v>0</v>
      </c>
      <c r="N42" s="42"/>
    </row>
    <row r="43" spans="1:14" ht="20">
      <c r="A43" s="34" t="str">
        <f>'CATR-Er'!A31</f>
        <v>A2-2b</v>
      </c>
      <c r="B43" s="47" t="str">
        <f>'CATR-Er'!B31</f>
        <v>Standing wave between calibration antenna and test range antenna</v>
      </c>
      <c r="C43" s="43">
        <f>'CATR-Er'!C31</f>
        <v>0.09</v>
      </c>
      <c r="D43" s="43"/>
      <c r="E43" s="34" t="str">
        <f>'CATR-Er'!F31</f>
        <v>U-shaped</v>
      </c>
      <c r="F43" s="43">
        <f>'CATR-Er'!G31</f>
        <v>1.4142135623730951</v>
      </c>
      <c r="G43" s="34">
        <f>'CATR-Er'!H31</f>
        <v>1</v>
      </c>
      <c r="H43" s="2">
        <f t="shared" si="7"/>
        <v>6.3639610306789274E-2</v>
      </c>
      <c r="I43" s="2"/>
      <c r="J43" s="12"/>
      <c r="K43" s="180">
        <f t="shared" si="5"/>
        <v>4.0499999999999998E-3</v>
      </c>
      <c r="L43" s="180">
        <f t="shared" si="6"/>
        <v>0</v>
      </c>
      <c r="N43" s="42"/>
    </row>
    <row r="44" spans="1:14" ht="20">
      <c r="A44" s="34" t="str">
        <f>'CATR-Er'!A32</f>
        <v>A2-4b</v>
      </c>
      <c r="B44" s="47" t="str">
        <f>'CATR-Er'!B32</f>
        <v>QZ ripple experienced by calibration antenna (normal test conditions)</v>
      </c>
      <c r="C44" s="43">
        <f>'CATR-Er'!C32</f>
        <v>8.9999999999999993E-3</v>
      </c>
      <c r="D44" s="43"/>
      <c r="E44" s="34" t="str">
        <f>'CATR-Er'!F32</f>
        <v>Gaussian</v>
      </c>
      <c r="F44" s="43">
        <f>'CATR-Er'!G32</f>
        <v>1</v>
      </c>
      <c r="G44" s="34">
        <f>'CATR-Er'!H32</f>
        <v>1</v>
      </c>
      <c r="H44" s="2">
        <f t="shared" si="7"/>
        <v>8.9999999999999993E-3</v>
      </c>
      <c r="I44" s="2"/>
      <c r="J44" s="12"/>
      <c r="K44" s="180">
        <f t="shared" si="5"/>
        <v>8.099999999999999E-5</v>
      </c>
      <c r="L44" s="180">
        <f t="shared" si="6"/>
        <v>0</v>
      </c>
      <c r="N44" s="42"/>
    </row>
    <row r="45" spans="1:14">
      <c r="A45" s="34" t="str">
        <f>'CATR-Er'!A33</f>
        <v>A2-11</v>
      </c>
      <c r="B45" s="47" t="str">
        <f>'CATR-Er'!B33</f>
        <v>Switching uncertainty</v>
      </c>
      <c r="C45" s="27">
        <f>'CATR-Er'!C33</f>
        <v>0.43</v>
      </c>
      <c r="D45" s="27"/>
      <c r="E45" s="3" t="str">
        <f>'CATR-Er'!F33</f>
        <v>Rectangular</v>
      </c>
      <c r="F45" s="27">
        <f>'CATR-Er'!G33</f>
        <v>1.7320508075688772</v>
      </c>
      <c r="G45" s="3">
        <f>'CATR-Er'!H33</f>
        <v>1</v>
      </c>
      <c r="H45" s="28">
        <f t="shared" si="7"/>
        <v>0.2482606157515391</v>
      </c>
      <c r="I45" s="28"/>
      <c r="J45" s="12"/>
      <c r="K45" s="180">
        <f t="shared" si="5"/>
        <v>6.1633333333333346E-2</v>
      </c>
      <c r="L45" s="180">
        <f t="shared" si="6"/>
        <v>0</v>
      </c>
      <c r="N45" s="42"/>
    </row>
    <row r="46" spans="1:14" ht="10.5">
      <c r="A46" s="310" t="s">
        <v>137</v>
      </c>
      <c r="B46" s="310"/>
      <c r="C46" s="310"/>
      <c r="D46" s="310"/>
      <c r="E46" s="310"/>
      <c r="F46" s="310"/>
      <c r="G46" s="310"/>
      <c r="H46" s="147">
        <f t="shared" ref="H46:H47" si="8">K46</f>
        <v>3.4089437758148295</v>
      </c>
      <c r="I46" s="147">
        <f>L46</f>
        <v>0</v>
      </c>
      <c r="J46" s="8"/>
      <c r="K46" s="180">
        <f>(SUM(K23:K45))^0.5</f>
        <v>3.4089437758148295</v>
      </c>
      <c r="L46" s="180">
        <f>(SUM(L23:L45))^0.5</f>
        <v>0</v>
      </c>
      <c r="N46" s="42"/>
    </row>
    <row r="47" spans="1:14" ht="10.5">
      <c r="A47" s="310" t="s">
        <v>138</v>
      </c>
      <c r="B47" s="310"/>
      <c r="C47" s="310"/>
      <c r="D47" s="310"/>
      <c r="E47" s="310"/>
      <c r="F47" s="310"/>
      <c r="G47" s="310"/>
      <c r="H47" s="267">
        <f t="shared" si="8"/>
        <v>6.6815298005970654</v>
      </c>
      <c r="I47" s="147">
        <f>L47</f>
        <v>0</v>
      </c>
      <c r="J47" s="8"/>
      <c r="K47" s="180">
        <f>K46*1.96</f>
        <v>6.6815298005970654</v>
      </c>
      <c r="L47" s="180">
        <f>L46*1.96</f>
        <v>0</v>
      </c>
      <c r="N47" s="42"/>
    </row>
    <row r="48" spans="1:14">
      <c r="A48" s="311"/>
      <c r="B48" s="311"/>
      <c r="C48" s="311"/>
      <c r="D48" s="311"/>
      <c r="E48" s="311"/>
      <c r="F48" s="311"/>
      <c r="G48" s="311"/>
      <c r="H48" s="311"/>
      <c r="I48" s="311"/>
      <c r="N48" s="42"/>
    </row>
    <row r="49" spans="1:14">
      <c r="H49" s="73"/>
      <c r="N49" s="42"/>
    </row>
    <row r="50" spans="1:14" s="89" customFormat="1">
      <c r="A50" s="306" t="s">
        <v>16</v>
      </c>
      <c r="B50" s="306"/>
      <c r="C50" s="306"/>
      <c r="D50" s="306"/>
      <c r="E50" s="306"/>
      <c r="F50" s="306"/>
      <c r="G50" s="306"/>
      <c r="H50" s="306"/>
      <c r="I50" s="306"/>
      <c r="J50" s="99"/>
      <c r="K50" s="292" t="s">
        <v>18</v>
      </c>
      <c r="L50" s="292"/>
      <c r="N50" s="175"/>
    </row>
    <row r="51" spans="1:14" s="89" customFormat="1" ht="10.5">
      <c r="A51" s="296" t="s">
        <v>0</v>
      </c>
      <c r="B51" s="296" t="s">
        <v>1</v>
      </c>
      <c r="C51" s="293" t="s">
        <v>184</v>
      </c>
      <c r="D51" s="293"/>
      <c r="E51" s="296" t="s">
        <v>2</v>
      </c>
      <c r="F51" s="293" t="s">
        <v>3</v>
      </c>
      <c r="G51" s="301" t="s">
        <v>146</v>
      </c>
      <c r="H51" s="293" t="s">
        <v>136</v>
      </c>
      <c r="I51" s="293"/>
      <c r="J51" s="100"/>
      <c r="K51" s="292"/>
      <c r="L51" s="292"/>
      <c r="N51" s="175"/>
    </row>
    <row r="52" spans="1:14" s="89" customFormat="1" ht="20">
      <c r="A52" s="296"/>
      <c r="B52" s="296"/>
      <c r="C52" s="95" t="s">
        <v>122</v>
      </c>
      <c r="D52" s="95" t="s">
        <v>123</v>
      </c>
      <c r="E52" s="296"/>
      <c r="F52" s="293"/>
      <c r="G52" s="301"/>
      <c r="H52" s="95" t="s">
        <v>122</v>
      </c>
      <c r="I52" s="95" t="s">
        <v>123</v>
      </c>
      <c r="J52" s="158"/>
      <c r="K52" s="292"/>
      <c r="L52" s="292"/>
      <c r="N52" s="175"/>
    </row>
    <row r="53" spans="1:14" s="89" customFormat="1" ht="10.5">
      <c r="A53" s="295" t="s">
        <v>133</v>
      </c>
      <c r="B53" s="295"/>
      <c r="C53" s="295"/>
      <c r="D53" s="295"/>
      <c r="E53" s="295"/>
      <c r="F53" s="295"/>
      <c r="G53" s="295"/>
      <c r="H53" s="295"/>
      <c r="I53" s="295"/>
      <c r="J53" s="90"/>
      <c r="K53" s="181"/>
      <c r="L53" s="181"/>
      <c r="N53" s="175"/>
    </row>
    <row r="54" spans="1:14" s="89" customFormat="1" ht="10.5">
      <c r="A54" s="295" t="s">
        <v>7</v>
      </c>
      <c r="B54" s="295"/>
      <c r="C54" s="295"/>
      <c r="D54" s="295"/>
      <c r="E54" s="295"/>
      <c r="F54" s="295"/>
      <c r="G54" s="295"/>
      <c r="H54" s="295"/>
      <c r="I54" s="295"/>
      <c r="J54" s="90"/>
      <c r="K54" s="178">
        <f>H54^2</f>
        <v>0</v>
      </c>
      <c r="L54" s="178">
        <f>I54^2</f>
        <v>0</v>
      </c>
      <c r="N54" s="175"/>
    </row>
    <row r="55" spans="1:14" s="89" customFormat="1" ht="10.5">
      <c r="A55" s="296" t="s">
        <v>137</v>
      </c>
      <c r="B55" s="296"/>
      <c r="C55" s="296"/>
      <c r="D55" s="296"/>
      <c r="E55" s="296"/>
      <c r="F55" s="296"/>
      <c r="G55" s="296"/>
      <c r="H55" s="155">
        <f>K55</f>
        <v>0</v>
      </c>
      <c r="I55" s="155">
        <f>L55</f>
        <v>0</v>
      </c>
      <c r="J55" s="105"/>
      <c r="K55" s="177">
        <f>(SUM(K54:K54))^0.5</f>
        <v>0</v>
      </c>
      <c r="L55" s="177">
        <f>(SUM(L54:L54))^0.5</f>
        <v>0</v>
      </c>
      <c r="N55" s="175"/>
    </row>
    <row r="56" spans="1:14" s="89" customFormat="1" ht="10.5">
      <c r="A56" s="296" t="s">
        <v>138</v>
      </c>
      <c r="B56" s="296"/>
      <c r="C56" s="296"/>
      <c r="D56" s="296"/>
      <c r="E56" s="296"/>
      <c r="F56" s="296"/>
      <c r="G56" s="296"/>
      <c r="H56" s="155">
        <f t="shared" ref="H56" si="9">K56</f>
        <v>0</v>
      </c>
      <c r="I56" s="155">
        <f>L56</f>
        <v>0</v>
      </c>
      <c r="J56" s="105"/>
      <c r="K56" s="177">
        <f>K55*1.96</f>
        <v>0</v>
      </c>
      <c r="L56" s="177">
        <f>L55*1.96</f>
        <v>0</v>
      </c>
      <c r="N56" s="175"/>
    </row>
    <row r="57" spans="1:14" s="89" customFormat="1">
      <c r="B57" s="92"/>
      <c r="C57" s="98"/>
      <c r="D57" s="98"/>
      <c r="F57" s="98"/>
      <c r="H57" s="98"/>
      <c r="I57" s="98"/>
      <c r="J57" s="99"/>
      <c r="K57" s="176"/>
      <c r="L57" s="176"/>
      <c r="N57" s="175"/>
    </row>
    <row r="58" spans="1:14" s="89" customFormat="1" ht="10.5">
      <c r="A58" s="298" t="s">
        <v>21</v>
      </c>
      <c r="B58" s="298"/>
      <c r="C58" s="298"/>
      <c r="D58" s="298"/>
      <c r="E58" s="298"/>
      <c r="F58" s="298"/>
      <c r="G58" s="298"/>
      <c r="H58" s="298"/>
      <c r="I58" s="298"/>
      <c r="J58" s="106"/>
      <c r="K58" s="292" t="s">
        <v>18</v>
      </c>
      <c r="L58" s="292"/>
      <c r="N58" s="175"/>
    </row>
    <row r="59" spans="1:14" s="89" customFormat="1" ht="10.5">
      <c r="A59" s="296" t="s">
        <v>0</v>
      </c>
      <c r="B59" s="296" t="s">
        <v>1</v>
      </c>
      <c r="C59" s="293" t="s">
        <v>184</v>
      </c>
      <c r="D59" s="293"/>
      <c r="E59" s="296" t="s">
        <v>2</v>
      </c>
      <c r="F59" s="293" t="s">
        <v>3</v>
      </c>
      <c r="G59" s="301" t="s">
        <v>146</v>
      </c>
      <c r="H59" s="293" t="s">
        <v>136</v>
      </c>
      <c r="I59" s="293"/>
      <c r="J59" s="100"/>
      <c r="K59" s="292"/>
      <c r="L59" s="292"/>
      <c r="N59" s="175"/>
    </row>
    <row r="60" spans="1:14" s="89" customFormat="1" ht="20">
      <c r="A60" s="296"/>
      <c r="B60" s="296"/>
      <c r="C60" s="95" t="s">
        <v>122</v>
      </c>
      <c r="D60" s="95" t="s">
        <v>123</v>
      </c>
      <c r="E60" s="296"/>
      <c r="F60" s="293"/>
      <c r="G60" s="301"/>
      <c r="H60" s="95" t="s">
        <v>122</v>
      </c>
      <c r="I60" s="95" t="s">
        <v>123</v>
      </c>
      <c r="J60" s="158"/>
      <c r="K60" s="292"/>
      <c r="L60" s="292"/>
      <c r="N60" s="175"/>
    </row>
    <row r="61" spans="1:14" s="89" customFormat="1">
      <c r="A61" s="305" t="s">
        <v>133</v>
      </c>
      <c r="B61" s="305"/>
      <c r="C61" s="305"/>
      <c r="D61" s="305"/>
      <c r="E61" s="305"/>
      <c r="F61" s="305"/>
      <c r="G61" s="305"/>
      <c r="H61" s="305"/>
      <c r="I61" s="305"/>
      <c r="J61" s="87"/>
      <c r="K61" s="181"/>
      <c r="L61" s="181"/>
      <c r="N61" s="175"/>
    </row>
    <row r="62" spans="1:14" s="89" customFormat="1">
      <c r="A62" s="305" t="s">
        <v>20</v>
      </c>
      <c r="B62" s="305"/>
      <c r="C62" s="305"/>
      <c r="D62" s="305"/>
      <c r="E62" s="305"/>
      <c r="F62" s="305"/>
      <c r="G62" s="305"/>
      <c r="H62" s="305"/>
      <c r="I62" s="305"/>
      <c r="J62" s="87"/>
      <c r="K62" s="178">
        <f>H62^2</f>
        <v>0</v>
      </c>
      <c r="L62" s="178">
        <f>I62^2</f>
        <v>0</v>
      </c>
      <c r="N62" s="175"/>
    </row>
    <row r="63" spans="1:14" s="89" customFormat="1" ht="10.5">
      <c r="A63" s="296" t="s">
        <v>137</v>
      </c>
      <c r="B63" s="296"/>
      <c r="C63" s="296"/>
      <c r="D63" s="296"/>
      <c r="E63" s="296"/>
      <c r="F63" s="296"/>
      <c r="G63" s="296"/>
      <c r="H63" s="155">
        <f>K63</f>
        <v>0</v>
      </c>
      <c r="I63" s="155">
        <f t="shared" ref="I63:I64" si="10">L63</f>
        <v>0</v>
      </c>
      <c r="J63" s="105"/>
      <c r="K63" s="177">
        <f>(SUM(K62:K62))^0.5</f>
        <v>0</v>
      </c>
      <c r="L63" s="177">
        <f>(SUM(L62:L62))^0.5</f>
        <v>0</v>
      </c>
      <c r="N63" s="175"/>
    </row>
    <row r="64" spans="1:14" s="89" customFormat="1" ht="10.5">
      <c r="A64" s="296" t="s">
        <v>138</v>
      </c>
      <c r="B64" s="296"/>
      <c r="C64" s="296"/>
      <c r="D64" s="296"/>
      <c r="E64" s="296"/>
      <c r="F64" s="296"/>
      <c r="G64" s="296"/>
      <c r="H64" s="155">
        <f t="shared" ref="H64" si="11">K64</f>
        <v>0</v>
      </c>
      <c r="I64" s="155">
        <f t="shared" si="10"/>
        <v>0</v>
      </c>
      <c r="J64" s="105"/>
      <c r="K64" s="177">
        <f>K63*1.96</f>
        <v>0</v>
      </c>
      <c r="L64" s="177">
        <f>L63*1.96</f>
        <v>0</v>
      </c>
      <c r="N64" s="175"/>
    </row>
    <row r="65" spans="1:14" s="89" customFormat="1">
      <c r="B65" s="92"/>
      <c r="C65" s="98"/>
      <c r="D65" s="98"/>
      <c r="F65" s="98"/>
      <c r="H65" s="98"/>
      <c r="I65" s="98"/>
      <c r="J65" s="99"/>
      <c r="K65" s="176"/>
      <c r="L65" s="176"/>
      <c r="N65" s="175"/>
    </row>
    <row r="66" spans="1:14" s="89" customFormat="1">
      <c r="A66" s="306" t="s">
        <v>26</v>
      </c>
      <c r="B66" s="306"/>
      <c r="C66" s="306"/>
      <c r="D66" s="306"/>
      <c r="E66" s="306"/>
      <c r="F66" s="306"/>
      <c r="G66" s="306"/>
      <c r="H66" s="306"/>
      <c r="I66" s="306"/>
      <c r="J66" s="99"/>
      <c r="K66" s="292" t="s">
        <v>18</v>
      </c>
      <c r="L66" s="292"/>
      <c r="N66" s="175"/>
    </row>
    <row r="67" spans="1:14" s="89" customFormat="1" ht="10.5">
      <c r="A67" s="296" t="s">
        <v>0</v>
      </c>
      <c r="B67" s="296" t="s">
        <v>1</v>
      </c>
      <c r="C67" s="293" t="s">
        <v>184</v>
      </c>
      <c r="D67" s="293"/>
      <c r="E67" s="296" t="s">
        <v>2</v>
      </c>
      <c r="F67" s="293" t="s">
        <v>3</v>
      </c>
      <c r="G67" s="301" t="s">
        <v>146</v>
      </c>
      <c r="H67" s="293" t="s">
        <v>136</v>
      </c>
      <c r="I67" s="293"/>
      <c r="J67" s="99"/>
      <c r="K67" s="292"/>
      <c r="L67" s="292"/>
      <c r="N67" s="175"/>
    </row>
    <row r="68" spans="1:14" s="89" customFormat="1" ht="20">
      <c r="A68" s="296"/>
      <c r="B68" s="296"/>
      <c r="C68" s="95" t="s">
        <v>122</v>
      </c>
      <c r="D68" s="95" t="s">
        <v>123</v>
      </c>
      <c r="E68" s="296"/>
      <c r="F68" s="293"/>
      <c r="G68" s="301"/>
      <c r="H68" s="95" t="s">
        <v>122</v>
      </c>
      <c r="I68" s="95" t="s">
        <v>123</v>
      </c>
      <c r="J68" s="99"/>
      <c r="K68" s="292"/>
      <c r="L68" s="292"/>
      <c r="N68" s="175"/>
    </row>
    <row r="69" spans="1:14" s="89" customFormat="1">
      <c r="A69" s="305" t="s">
        <v>133</v>
      </c>
      <c r="B69" s="305"/>
      <c r="C69" s="305"/>
      <c r="D69" s="305"/>
      <c r="E69" s="305"/>
      <c r="F69" s="305"/>
      <c r="G69" s="305"/>
      <c r="H69" s="305"/>
      <c r="I69" s="305"/>
      <c r="J69" s="99"/>
      <c r="K69" s="181"/>
      <c r="L69" s="181"/>
      <c r="N69" s="175"/>
    </row>
    <row r="70" spans="1:14" s="89" customFormat="1">
      <c r="A70" s="305" t="s">
        <v>20</v>
      </c>
      <c r="B70" s="305"/>
      <c r="C70" s="305"/>
      <c r="D70" s="305"/>
      <c r="E70" s="305"/>
      <c r="F70" s="305"/>
      <c r="G70" s="305"/>
      <c r="H70" s="305"/>
      <c r="I70" s="305"/>
      <c r="J70" s="99"/>
      <c r="K70" s="178">
        <f>H70^2</f>
        <v>0</v>
      </c>
      <c r="L70" s="178">
        <f>I70^2</f>
        <v>0</v>
      </c>
      <c r="N70" s="175"/>
    </row>
    <row r="71" spans="1:14" s="89" customFormat="1" ht="10.5">
      <c r="A71" s="296" t="s">
        <v>137</v>
      </c>
      <c r="B71" s="296"/>
      <c r="C71" s="296"/>
      <c r="D71" s="296"/>
      <c r="E71" s="296"/>
      <c r="F71" s="296"/>
      <c r="G71" s="296"/>
      <c r="H71" s="155">
        <f>K71</f>
        <v>0</v>
      </c>
      <c r="I71" s="155">
        <f t="shared" ref="I71:I72" si="12">L71</f>
        <v>0</v>
      </c>
      <c r="J71" s="99"/>
      <c r="K71" s="177">
        <f>(SUM(K70:K70))^0.5</f>
        <v>0</v>
      </c>
      <c r="L71" s="177">
        <f>(SUM(L70:L70))^0.5</f>
        <v>0</v>
      </c>
      <c r="N71" s="175"/>
    </row>
    <row r="72" spans="1:14" s="89" customFormat="1" ht="10.5">
      <c r="A72" s="296" t="s">
        <v>138</v>
      </c>
      <c r="B72" s="296"/>
      <c r="C72" s="296"/>
      <c r="D72" s="296"/>
      <c r="E72" s="296"/>
      <c r="F72" s="296"/>
      <c r="G72" s="296"/>
      <c r="H72" s="155">
        <f t="shared" ref="H72" si="13">K72</f>
        <v>0</v>
      </c>
      <c r="I72" s="155">
        <f t="shared" si="12"/>
        <v>0</v>
      </c>
      <c r="J72" s="99"/>
      <c r="K72" s="177">
        <f>K71*1.96</f>
        <v>0</v>
      </c>
      <c r="L72" s="177">
        <f>L71*1.96</f>
        <v>0</v>
      </c>
      <c r="N72" s="175"/>
    </row>
    <row r="73" spans="1:14" s="89" customFormat="1">
      <c r="B73" s="92"/>
      <c r="C73" s="98"/>
      <c r="D73" s="98"/>
      <c r="F73" s="98"/>
      <c r="H73" s="98"/>
      <c r="I73" s="98"/>
      <c r="J73" s="99"/>
      <c r="K73" s="176"/>
      <c r="L73" s="176"/>
    </row>
    <row r="74" spans="1:14">
      <c r="B74" s="39"/>
    </row>
    <row r="75" spans="1:14">
      <c r="B75" s="39"/>
    </row>
  </sheetData>
  <mergeCells count="70">
    <mergeCell ref="A70:I70"/>
    <mergeCell ref="A71:G71"/>
    <mergeCell ref="A72:G72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  <mergeCell ref="A64:G64"/>
    <mergeCell ref="A69:I69"/>
    <mergeCell ref="A53:I53"/>
    <mergeCell ref="A54:I54"/>
    <mergeCell ref="A55:G55"/>
    <mergeCell ref="A56:G56"/>
    <mergeCell ref="A58:I58"/>
    <mergeCell ref="A59:A60"/>
    <mergeCell ref="B59:B60"/>
    <mergeCell ref="A61:I61"/>
    <mergeCell ref="A62:I62"/>
    <mergeCell ref="A63:G63"/>
    <mergeCell ref="K58:L60"/>
    <mergeCell ref="C59:D59"/>
    <mergeCell ref="E59:E60"/>
    <mergeCell ref="F59:F60"/>
    <mergeCell ref="G59:G60"/>
    <mergeCell ref="H59:I59"/>
    <mergeCell ref="K50:L52"/>
    <mergeCell ref="A51:A52"/>
    <mergeCell ref="B51:B52"/>
    <mergeCell ref="C51:D51"/>
    <mergeCell ref="E51:E52"/>
    <mergeCell ref="F51:F52"/>
    <mergeCell ref="G51:G52"/>
    <mergeCell ref="H51:I51"/>
    <mergeCell ref="A50:I50"/>
    <mergeCell ref="A22:I22"/>
    <mergeCell ref="A33:I33"/>
    <mergeCell ref="A46:G46"/>
    <mergeCell ref="A47:G47"/>
    <mergeCell ref="A48:I48"/>
    <mergeCell ref="A14:I14"/>
    <mergeCell ref="A15:I15"/>
    <mergeCell ref="A16:G16"/>
    <mergeCell ref="A17:G17"/>
    <mergeCell ref="K19:L21"/>
    <mergeCell ref="A20:A21"/>
    <mergeCell ref="B20:B21"/>
    <mergeCell ref="C20:D20"/>
    <mergeCell ref="E20:E21"/>
    <mergeCell ref="F20:F21"/>
    <mergeCell ref="G20:G21"/>
    <mergeCell ref="H20:I20"/>
    <mergeCell ref="A19:I19"/>
    <mergeCell ref="N1:N3"/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B1:D1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B9" sqref="B9"/>
    </sheetView>
  </sheetViews>
  <sheetFormatPr defaultColWidth="9.1796875" defaultRowHeight="10"/>
  <cols>
    <col min="1" max="1" width="3.453125" style="33" bestFit="1" customWidth="1"/>
    <col min="2" max="2" width="17" style="33" bestFit="1" customWidth="1"/>
    <col min="3" max="4" width="11.81640625" style="33" customWidth="1"/>
    <col min="5" max="5" width="24.26953125" style="33" bestFit="1" customWidth="1"/>
    <col min="6" max="6" width="29.7265625" style="33" bestFit="1" customWidth="1"/>
    <col min="7" max="7" width="2.81640625" style="33" bestFit="1" customWidth="1"/>
    <col min="8" max="8" width="7.81640625" style="33" bestFit="1" customWidth="1"/>
    <col min="9" max="9" width="6.54296875" style="33" bestFit="1" customWidth="1"/>
    <col min="10" max="10" width="3.81640625" style="35" customWidth="1"/>
    <col min="11" max="12" width="1.81640625" style="33" bestFit="1" customWidth="1"/>
    <col min="13" max="14" width="5" style="33" customWidth="1"/>
    <col min="15" max="15" width="20.81640625" style="33" bestFit="1" customWidth="1"/>
    <col min="16" max="16384" width="9.1796875" style="33"/>
  </cols>
  <sheetData>
    <row r="1" spans="1:15" ht="10.5">
      <c r="B1" s="269"/>
      <c r="C1" s="272" t="s">
        <v>135</v>
      </c>
      <c r="D1" s="272"/>
      <c r="O1" s="269" t="s">
        <v>129</v>
      </c>
    </row>
    <row r="2" spans="1:15" ht="21">
      <c r="B2" s="269"/>
      <c r="C2" s="4"/>
      <c r="D2" s="251" t="s">
        <v>214</v>
      </c>
      <c r="O2" s="269"/>
    </row>
    <row r="3" spans="1:15">
      <c r="B3" s="156" t="s">
        <v>48</v>
      </c>
      <c r="C3" s="15"/>
      <c r="D3" s="15"/>
      <c r="O3" s="269"/>
    </row>
    <row r="4" spans="1:15">
      <c r="B4" s="26" t="s">
        <v>10</v>
      </c>
      <c r="C4" s="24"/>
      <c r="D4" s="24"/>
      <c r="E4" s="51"/>
      <c r="F4" s="51"/>
      <c r="G4" s="51"/>
      <c r="H4" s="51"/>
      <c r="I4" s="51"/>
      <c r="J4" s="44"/>
      <c r="K4" s="51"/>
      <c r="L4" s="51"/>
      <c r="M4" s="51"/>
      <c r="O4" s="42"/>
    </row>
    <row r="5" spans="1:15">
      <c r="B5" s="26" t="s">
        <v>16</v>
      </c>
      <c r="C5" s="24"/>
      <c r="D5" s="24"/>
      <c r="E5" s="51"/>
      <c r="F5" s="51"/>
      <c r="G5" s="51"/>
      <c r="H5" s="51"/>
      <c r="I5" s="51"/>
      <c r="J5" s="44"/>
      <c r="K5" s="51"/>
      <c r="L5" s="51"/>
      <c r="M5" s="51"/>
      <c r="O5" s="42"/>
    </row>
    <row r="6" spans="1:15">
      <c r="B6" s="26" t="s">
        <v>25</v>
      </c>
      <c r="C6" s="24"/>
      <c r="D6" s="24"/>
      <c r="E6" s="51"/>
      <c r="F6" s="51"/>
      <c r="G6" s="51"/>
      <c r="H6" s="51"/>
      <c r="I6" s="51"/>
      <c r="J6" s="44"/>
      <c r="K6" s="51"/>
      <c r="L6" s="51"/>
      <c r="M6" s="51"/>
      <c r="O6" s="42"/>
    </row>
    <row r="7" spans="1:15">
      <c r="B7" s="26" t="s">
        <v>27</v>
      </c>
      <c r="C7" s="24"/>
      <c r="D7" s="24"/>
      <c r="E7" s="51"/>
      <c r="F7" s="51"/>
      <c r="G7" s="51"/>
      <c r="H7" s="51"/>
      <c r="I7" s="51"/>
      <c r="J7" s="44"/>
      <c r="K7" s="51"/>
      <c r="L7" s="51"/>
      <c r="M7" s="51"/>
      <c r="O7" s="42"/>
    </row>
    <row r="8" spans="1:15" ht="10.5">
      <c r="B8" s="151" t="s">
        <v>220</v>
      </c>
      <c r="C8" s="25"/>
      <c r="D8" s="25">
        <v>0.4</v>
      </c>
      <c r="E8" s="70"/>
      <c r="F8" s="51" t="s">
        <v>222</v>
      </c>
      <c r="G8" s="51"/>
      <c r="H8" s="51"/>
      <c r="I8" s="51"/>
      <c r="J8" s="44"/>
      <c r="K8" s="51"/>
      <c r="L8" s="51"/>
      <c r="M8" s="51"/>
      <c r="O8" s="171" t="s">
        <v>207</v>
      </c>
    </row>
    <row r="9" spans="1:15">
      <c r="B9" s="51"/>
      <c r="C9" s="51"/>
      <c r="D9" s="51"/>
      <c r="E9" s="51"/>
      <c r="F9" s="51"/>
      <c r="G9" s="51"/>
      <c r="H9" s="51"/>
      <c r="I9" s="51"/>
      <c r="J9" s="44"/>
      <c r="K9" s="51"/>
      <c r="L9" s="51"/>
      <c r="M9" s="51"/>
      <c r="O9" s="42"/>
    </row>
    <row r="10" spans="1:15" s="89" customFormat="1">
      <c r="A10" s="312" t="s">
        <v>48</v>
      </c>
      <c r="B10" s="313"/>
      <c r="C10" s="313"/>
      <c r="D10" s="313"/>
      <c r="E10" s="313"/>
      <c r="F10" s="313"/>
      <c r="G10" s="313"/>
      <c r="H10" s="313"/>
      <c r="I10" s="313"/>
      <c r="J10" s="87"/>
      <c r="K10" s="313" t="s">
        <v>18</v>
      </c>
      <c r="L10" s="313"/>
      <c r="M10" s="313"/>
      <c r="O10" s="175"/>
    </row>
    <row r="11" spans="1:15" s="89" customFormat="1" ht="10.5">
      <c r="A11" s="296" t="s">
        <v>0</v>
      </c>
      <c r="B11" s="296" t="s">
        <v>1</v>
      </c>
      <c r="C11" s="293" t="s">
        <v>184</v>
      </c>
      <c r="D11" s="293"/>
      <c r="E11" s="296" t="s">
        <v>2</v>
      </c>
      <c r="F11" s="293" t="s">
        <v>3</v>
      </c>
      <c r="G11" s="301" t="s">
        <v>146</v>
      </c>
      <c r="H11" s="293" t="s">
        <v>136</v>
      </c>
      <c r="I11" s="293"/>
      <c r="J11" s="90"/>
      <c r="K11" s="313"/>
      <c r="L11" s="313"/>
      <c r="M11" s="313"/>
      <c r="O11" s="175"/>
    </row>
    <row r="12" spans="1:15" s="92" customFormat="1" ht="20">
      <c r="A12" s="296"/>
      <c r="B12" s="296"/>
      <c r="C12" s="153" t="s">
        <v>122</v>
      </c>
      <c r="D12" s="153" t="s">
        <v>123</v>
      </c>
      <c r="E12" s="296"/>
      <c r="F12" s="293"/>
      <c r="G12" s="301"/>
      <c r="H12" s="153" t="s">
        <v>122</v>
      </c>
      <c r="I12" s="153" t="s">
        <v>123</v>
      </c>
      <c r="J12" s="91"/>
      <c r="K12" s="313"/>
      <c r="L12" s="313"/>
      <c r="M12" s="313"/>
      <c r="O12" s="160"/>
    </row>
    <row r="13" spans="1:15" s="89" customFormat="1" ht="10.5">
      <c r="A13" s="296" t="s">
        <v>133</v>
      </c>
      <c r="B13" s="296"/>
      <c r="C13" s="296"/>
      <c r="D13" s="296"/>
      <c r="E13" s="296"/>
      <c r="F13" s="296"/>
      <c r="G13" s="296"/>
      <c r="H13" s="296"/>
      <c r="I13" s="296"/>
      <c r="J13" s="90"/>
      <c r="K13" s="93"/>
      <c r="L13" s="93"/>
      <c r="M13" s="93"/>
      <c r="O13" s="175"/>
    </row>
    <row r="14" spans="1:15" s="89" customFormat="1" ht="10.5">
      <c r="A14" s="296" t="s">
        <v>7</v>
      </c>
      <c r="B14" s="296"/>
      <c r="C14" s="296"/>
      <c r="D14" s="296"/>
      <c r="E14" s="296"/>
      <c r="F14" s="296"/>
      <c r="G14" s="296"/>
      <c r="H14" s="296"/>
      <c r="I14" s="296"/>
      <c r="J14" s="90"/>
      <c r="K14" s="107">
        <f>H14^2</f>
        <v>0</v>
      </c>
      <c r="L14" s="107">
        <f>I14^2</f>
        <v>0</v>
      </c>
      <c r="M14" s="107" t="e">
        <f>#REF!^2</f>
        <v>#REF!</v>
      </c>
      <c r="O14" s="175"/>
    </row>
    <row r="15" spans="1:15" s="89" customFormat="1" ht="10.5">
      <c r="A15" s="296" t="s">
        <v>137</v>
      </c>
      <c r="B15" s="296"/>
      <c r="C15" s="296"/>
      <c r="D15" s="296"/>
      <c r="E15" s="296"/>
      <c r="F15" s="296"/>
      <c r="G15" s="296"/>
      <c r="H15" s="95">
        <f>K15</f>
        <v>0</v>
      </c>
      <c r="I15" s="95">
        <f>L15</f>
        <v>0</v>
      </c>
      <c r="J15" s="96"/>
      <c r="K15" s="94">
        <f>(SUM(K14:K14))^0.5</f>
        <v>0</v>
      </c>
      <c r="L15" s="94">
        <f>(SUM(L14:L14))^0.5</f>
        <v>0</v>
      </c>
      <c r="M15" s="94" t="e">
        <f>(SUM(M14:M14))^0.5</f>
        <v>#REF!</v>
      </c>
      <c r="O15" s="175"/>
    </row>
    <row r="16" spans="1:15" s="89" customFormat="1" ht="10.5">
      <c r="A16" s="296" t="s">
        <v>138</v>
      </c>
      <c r="B16" s="296"/>
      <c r="C16" s="296"/>
      <c r="D16" s="296"/>
      <c r="E16" s="296"/>
      <c r="F16" s="296"/>
      <c r="G16" s="296"/>
      <c r="H16" s="95">
        <f>K16</f>
        <v>0</v>
      </c>
      <c r="I16" s="95">
        <f>L16</f>
        <v>0</v>
      </c>
      <c r="J16" s="96"/>
      <c r="K16" s="94">
        <f>K15*1.96</f>
        <v>0</v>
      </c>
      <c r="L16" s="94">
        <f>L15*1.96</f>
        <v>0</v>
      </c>
      <c r="M16" s="94" t="e">
        <f>M15*1.96</f>
        <v>#REF!</v>
      </c>
      <c r="O16" s="175"/>
    </row>
    <row r="17" spans="1:15" s="89" customFormat="1">
      <c r="A17" s="92"/>
      <c r="B17" s="92"/>
      <c r="C17" s="92"/>
      <c r="D17" s="92"/>
      <c r="E17" s="92"/>
      <c r="F17" s="92"/>
      <c r="G17" s="92"/>
      <c r="H17" s="92"/>
      <c r="I17" s="92"/>
      <c r="J17" s="99"/>
      <c r="O17" s="175"/>
    </row>
    <row r="18" spans="1:15" s="89" customFormat="1">
      <c r="A18" s="312" t="s">
        <v>10</v>
      </c>
      <c r="B18" s="312"/>
      <c r="C18" s="312"/>
      <c r="D18" s="312"/>
      <c r="E18" s="312"/>
      <c r="F18" s="312"/>
      <c r="G18" s="312"/>
      <c r="H18" s="312"/>
      <c r="I18" s="312"/>
      <c r="J18" s="99"/>
      <c r="K18" s="312" t="s">
        <v>18</v>
      </c>
      <c r="L18" s="312"/>
      <c r="M18" s="312"/>
      <c r="O18" s="175"/>
    </row>
    <row r="19" spans="1:15" s="89" customFormat="1" ht="10.5">
      <c r="A19" s="296" t="s">
        <v>0</v>
      </c>
      <c r="B19" s="296" t="s">
        <v>1</v>
      </c>
      <c r="C19" s="293" t="s">
        <v>184</v>
      </c>
      <c r="D19" s="293"/>
      <c r="E19" s="296" t="s">
        <v>2</v>
      </c>
      <c r="F19" s="293" t="s">
        <v>3</v>
      </c>
      <c r="G19" s="301" t="s">
        <v>146</v>
      </c>
      <c r="H19" s="293" t="s">
        <v>136</v>
      </c>
      <c r="I19" s="293"/>
      <c r="J19" s="100"/>
      <c r="K19" s="312"/>
      <c r="L19" s="312"/>
      <c r="M19" s="312"/>
      <c r="O19" s="175"/>
    </row>
    <row r="20" spans="1:15" s="89" customFormat="1" ht="20">
      <c r="A20" s="296"/>
      <c r="B20" s="296"/>
      <c r="C20" s="153" t="s">
        <v>122</v>
      </c>
      <c r="D20" s="153" t="s">
        <v>123</v>
      </c>
      <c r="E20" s="296"/>
      <c r="F20" s="293"/>
      <c r="G20" s="301"/>
      <c r="H20" s="153" t="s">
        <v>122</v>
      </c>
      <c r="I20" s="153" t="s">
        <v>123</v>
      </c>
      <c r="J20" s="102"/>
      <c r="K20" s="312"/>
      <c r="L20" s="312"/>
      <c r="M20" s="312"/>
      <c r="O20" s="175"/>
    </row>
    <row r="21" spans="1:15" s="89" customFormat="1" ht="10.5">
      <c r="A21" s="296" t="s">
        <v>133</v>
      </c>
      <c r="B21" s="296"/>
      <c r="C21" s="296"/>
      <c r="D21" s="296"/>
      <c r="E21" s="296"/>
      <c r="F21" s="296"/>
      <c r="G21" s="296"/>
      <c r="H21" s="296"/>
      <c r="I21" s="296"/>
      <c r="J21" s="90"/>
      <c r="K21" s="101"/>
      <c r="L21" s="101"/>
      <c r="M21" s="101"/>
      <c r="O21" s="175"/>
    </row>
    <row r="22" spans="1:15" s="89" customFormat="1" ht="10.5">
      <c r="A22" s="296" t="s">
        <v>7</v>
      </c>
      <c r="B22" s="296"/>
      <c r="C22" s="296"/>
      <c r="D22" s="296"/>
      <c r="E22" s="296"/>
      <c r="F22" s="296"/>
      <c r="G22" s="296"/>
      <c r="H22" s="296"/>
      <c r="I22" s="296"/>
      <c r="J22" s="90"/>
      <c r="K22" s="94">
        <f>H22^2</f>
        <v>0</v>
      </c>
      <c r="L22" s="94">
        <f>I22^2</f>
        <v>0</v>
      </c>
      <c r="M22" s="94" t="e">
        <f>#REF!^2</f>
        <v>#REF!</v>
      </c>
      <c r="O22" s="175"/>
    </row>
    <row r="23" spans="1:15" s="89" customFormat="1" ht="10.5">
      <c r="A23" s="296" t="s">
        <v>137</v>
      </c>
      <c r="B23" s="296"/>
      <c r="C23" s="296"/>
      <c r="D23" s="296"/>
      <c r="E23" s="296"/>
      <c r="F23" s="296"/>
      <c r="G23" s="296"/>
      <c r="H23" s="95">
        <f>K23</f>
        <v>0</v>
      </c>
      <c r="I23" s="95">
        <f>L23</f>
        <v>0</v>
      </c>
      <c r="J23" s="96"/>
      <c r="K23" s="94">
        <f>(SUM(K22:K22))^0.5</f>
        <v>0</v>
      </c>
      <c r="L23" s="94">
        <f>(SUM(L22:L22))^0.5</f>
        <v>0</v>
      </c>
      <c r="M23" s="94" t="e">
        <f>(SUM(M22:M22))^0.5</f>
        <v>#REF!</v>
      </c>
      <c r="O23" s="175"/>
    </row>
    <row r="24" spans="1:15" s="89" customFormat="1" ht="10.5">
      <c r="A24" s="296" t="s">
        <v>138</v>
      </c>
      <c r="B24" s="296"/>
      <c r="C24" s="296"/>
      <c r="D24" s="296"/>
      <c r="E24" s="296"/>
      <c r="F24" s="296"/>
      <c r="G24" s="296"/>
      <c r="H24" s="95">
        <f>K24</f>
        <v>0</v>
      </c>
      <c r="I24" s="95">
        <f>L24</f>
        <v>0</v>
      </c>
      <c r="J24" s="96"/>
      <c r="K24" s="94">
        <f>K23*1.96</f>
        <v>0</v>
      </c>
      <c r="L24" s="94">
        <f>L23*1.96</f>
        <v>0</v>
      </c>
      <c r="M24" s="94" t="e">
        <f>M23*1.96</f>
        <v>#REF!</v>
      </c>
      <c r="O24" s="175"/>
    </row>
    <row r="25" spans="1:15" s="89" customFormat="1">
      <c r="A25" s="92"/>
      <c r="B25" s="92"/>
      <c r="C25" s="92"/>
      <c r="D25" s="92"/>
      <c r="E25" s="92"/>
      <c r="F25" s="92"/>
      <c r="G25" s="92"/>
      <c r="H25" s="92"/>
      <c r="I25" s="92"/>
      <c r="J25" s="99"/>
      <c r="O25" s="175"/>
    </row>
    <row r="26" spans="1:15" s="89" customFormat="1">
      <c r="A26" s="312" t="s">
        <v>16</v>
      </c>
      <c r="B26" s="312"/>
      <c r="C26" s="312"/>
      <c r="D26" s="312"/>
      <c r="E26" s="312"/>
      <c r="F26" s="312"/>
      <c r="G26" s="312"/>
      <c r="H26" s="312"/>
      <c r="I26" s="312"/>
      <c r="J26" s="99"/>
      <c r="K26" s="312" t="s">
        <v>18</v>
      </c>
      <c r="L26" s="312"/>
      <c r="M26" s="312"/>
      <c r="O26" s="175"/>
    </row>
    <row r="27" spans="1:15" s="89" customFormat="1" ht="10.5">
      <c r="A27" s="296" t="s">
        <v>0</v>
      </c>
      <c r="B27" s="296" t="s">
        <v>1</v>
      </c>
      <c r="C27" s="293" t="s">
        <v>184</v>
      </c>
      <c r="D27" s="293"/>
      <c r="E27" s="296" t="s">
        <v>2</v>
      </c>
      <c r="F27" s="293" t="s">
        <v>3</v>
      </c>
      <c r="G27" s="301" t="s">
        <v>146</v>
      </c>
      <c r="H27" s="293" t="s">
        <v>136</v>
      </c>
      <c r="I27" s="293"/>
      <c r="J27" s="100"/>
      <c r="K27" s="312"/>
      <c r="L27" s="312"/>
      <c r="M27" s="312"/>
      <c r="O27" s="175"/>
    </row>
    <row r="28" spans="1:15" s="89" customFormat="1" ht="20">
      <c r="A28" s="296"/>
      <c r="B28" s="296"/>
      <c r="C28" s="153" t="s">
        <v>122</v>
      </c>
      <c r="D28" s="153" t="s">
        <v>123</v>
      </c>
      <c r="E28" s="296"/>
      <c r="F28" s="293"/>
      <c r="G28" s="301"/>
      <c r="H28" s="153" t="s">
        <v>122</v>
      </c>
      <c r="I28" s="153" t="s">
        <v>123</v>
      </c>
      <c r="J28" s="102"/>
      <c r="K28" s="312"/>
      <c r="L28" s="312"/>
      <c r="M28" s="312"/>
      <c r="O28" s="175"/>
    </row>
    <row r="29" spans="1:15" s="89" customFormat="1" ht="10.5">
      <c r="A29" s="296" t="s">
        <v>133</v>
      </c>
      <c r="B29" s="296"/>
      <c r="C29" s="296"/>
      <c r="D29" s="296"/>
      <c r="E29" s="296"/>
      <c r="F29" s="296"/>
      <c r="G29" s="296"/>
      <c r="H29" s="296"/>
      <c r="I29" s="296"/>
      <c r="J29" s="90"/>
      <c r="K29" s="103"/>
      <c r="L29" s="103"/>
      <c r="M29" s="103"/>
      <c r="O29" s="175"/>
    </row>
    <row r="30" spans="1:15" s="89" customFormat="1" ht="10.5">
      <c r="A30" s="296" t="s">
        <v>7</v>
      </c>
      <c r="B30" s="296"/>
      <c r="C30" s="296"/>
      <c r="D30" s="296"/>
      <c r="E30" s="296"/>
      <c r="F30" s="296"/>
      <c r="G30" s="296"/>
      <c r="H30" s="296"/>
      <c r="I30" s="296"/>
      <c r="J30" s="90"/>
      <c r="K30" s="94">
        <f>H30^2</f>
        <v>0</v>
      </c>
      <c r="L30" s="94">
        <f>I30^2</f>
        <v>0</v>
      </c>
      <c r="M30" s="94" t="e">
        <f>#REF!^2</f>
        <v>#REF!</v>
      </c>
      <c r="O30" s="175"/>
    </row>
    <row r="31" spans="1:15" s="89" customFormat="1" ht="10.5">
      <c r="A31" s="296" t="s">
        <v>137</v>
      </c>
      <c r="B31" s="296"/>
      <c r="C31" s="296"/>
      <c r="D31" s="296"/>
      <c r="E31" s="296"/>
      <c r="F31" s="296"/>
      <c r="G31" s="296"/>
      <c r="H31" s="155">
        <f>K31</f>
        <v>0</v>
      </c>
      <c r="I31" s="155">
        <f t="shared" ref="I31:I32" si="0">L31</f>
        <v>0</v>
      </c>
      <c r="J31" s="105"/>
      <c r="K31" s="101">
        <f>(SUM(K30:K30))^0.5</f>
        <v>0</v>
      </c>
      <c r="L31" s="101">
        <f>(SUM(L30:L30))^0.5</f>
        <v>0</v>
      </c>
      <c r="M31" s="101" t="e">
        <f>(SUM(M30:M30))^0.5</f>
        <v>#REF!</v>
      </c>
      <c r="O31" s="175"/>
    </row>
    <row r="32" spans="1:15" s="89" customFormat="1" ht="10.5">
      <c r="A32" s="296" t="s">
        <v>138</v>
      </c>
      <c r="B32" s="296"/>
      <c r="C32" s="296"/>
      <c r="D32" s="296"/>
      <c r="E32" s="296"/>
      <c r="F32" s="296"/>
      <c r="G32" s="296"/>
      <c r="H32" s="155">
        <f t="shared" ref="H32" si="1">K32</f>
        <v>0</v>
      </c>
      <c r="I32" s="155">
        <f t="shared" si="0"/>
        <v>0</v>
      </c>
      <c r="J32" s="105"/>
      <c r="K32" s="101">
        <f>K31*1.96</f>
        <v>0</v>
      </c>
      <c r="L32" s="101">
        <f>L31*1.96</f>
        <v>0</v>
      </c>
      <c r="M32" s="101" t="e">
        <f>M31*1.96</f>
        <v>#REF!</v>
      </c>
      <c r="O32" s="175"/>
    </row>
    <row r="33" spans="1:15" s="89" customFormat="1">
      <c r="A33" s="92"/>
      <c r="B33" s="92"/>
      <c r="C33" s="92"/>
      <c r="D33" s="92"/>
      <c r="E33" s="92"/>
      <c r="F33" s="92"/>
      <c r="G33" s="92"/>
      <c r="H33" s="92"/>
      <c r="I33" s="92"/>
      <c r="J33" s="99"/>
      <c r="O33" s="175"/>
    </row>
    <row r="34" spans="1:15" s="89" customFormat="1" ht="10.5">
      <c r="A34" s="296" t="s">
        <v>21</v>
      </c>
      <c r="B34" s="296"/>
      <c r="C34" s="296"/>
      <c r="D34" s="296"/>
      <c r="E34" s="296"/>
      <c r="F34" s="296"/>
      <c r="G34" s="296"/>
      <c r="H34" s="296"/>
      <c r="I34" s="296"/>
      <c r="J34" s="106"/>
      <c r="K34" s="312" t="s">
        <v>18</v>
      </c>
      <c r="L34" s="312"/>
      <c r="M34" s="312"/>
      <c r="O34" s="175"/>
    </row>
    <row r="35" spans="1:15" s="89" customFormat="1" ht="10.5">
      <c r="A35" s="296" t="s">
        <v>0</v>
      </c>
      <c r="B35" s="296" t="s">
        <v>1</v>
      </c>
      <c r="C35" s="293" t="s">
        <v>184</v>
      </c>
      <c r="D35" s="293"/>
      <c r="E35" s="296" t="s">
        <v>2</v>
      </c>
      <c r="F35" s="293" t="s">
        <v>3</v>
      </c>
      <c r="G35" s="301" t="s">
        <v>146</v>
      </c>
      <c r="H35" s="293" t="s">
        <v>136</v>
      </c>
      <c r="I35" s="293"/>
      <c r="J35" s="100"/>
      <c r="K35" s="312"/>
      <c r="L35" s="312"/>
      <c r="M35" s="312"/>
      <c r="O35" s="175"/>
    </row>
    <row r="36" spans="1:15" s="89" customFormat="1" ht="20">
      <c r="A36" s="296"/>
      <c r="B36" s="296"/>
      <c r="C36" s="153" t="s">
        <v>122</v>
      </c>
      <c r="D36" s="153" t="s">
        <v>123</v>
      </c>
      <c r="E36" s="296"/>
      <c r="F36" s="293"/>
      <c r="G36" s="301"/>
      <c r="H36" s="153" t="s">
        <v>122</v>
      </c>
      <c r="I36" s="153" t="s">
        <v>123</v>
      </c>
      <c r="J36" s="102"/>
      <c r="K36" s="312"/>
      <c r="L36" s="312"/>
      <c r="M36" s="312"/>
      <c r="O36" s="175"/>
    </row>
    <row r="37" spans="1:15" s="89" customFormat="1">
      <c r="A37" s="312" t="s">
        <v>133</v>
      </c>
      <c r="B37" s="312"/>
      <c r="C37" s="312"/>
      <c r="D37" s="312"/>
      <c r="E37" s="312"/>
      <c r="F37" s="312"/>
      <c r="G37" s="312"/>
      <c r="H37" s="312"/>
      <c r="I37" s="312"/>
      <c r="J37" s="87"/>
      <c r="K37" s="103"/>
      <c r="L37" s="103"/>
      <c r="M37" s="103"/>
      <c r="O37" s="175"/>
    </row>
    <row r="38" spans="1:15" s="89" customFormat="1">
      <c r="A38" s="312" t="s">
        <v>20</v>
      </c>
      <c r="B38" s="312"/>
      <c r="C38" s="312"/>
      <c r="D38" s="312"/>
      <c r="E38" s="312"/>
      <c r="F38" s="312"/>
      <c r="G38" s="312"/>
      <c r="H38" s="312"/>
      <c r="I38" s="312"/>
      <c r="J38" s="87"/>
      <c r="K38" s="94">
        <f>H38^2</f>
        <v>0</v>
      </c>
      <c r="L38" s="94">
        <f>I38^2</f>
        <v>0</v>
      </c>
      <c r="M38" s="94" t="e">
        <f>#REF!^2</f>
        <v>#REF!</v>
      </c>
      <c r="O38" s="175"/>
    </row>
    <row r="39" spans="1:15" s="89" customFormat="1">
      <c r="A39" s="92"/>
      <c r="B39" s="92"/>
      <c r="C39" s="92"/>
      <c r="D39" s="92"/>
      <c r="E39" s="92"/>
      <c r="F39" s="92"/>
      <c r="G39" s="92"/>
      <c r="H39" s="92"/>
      <c r="I39" s="92"/>
      <c r="J39" s="99"/>
      <c r="O39" s="175"/>
    </row>
    <row r="40" spans="1:15" s="89" customFormat="1">
      <c r="A40" s="312" t="s">
        <v>26</v>
      </c>
      <c r="B40" s="312"/>
      <c r="C40" s="312"/>
      <c r="D40" s="312"/>
      <c r="E40" s="312"/>
      <c r="F40" s="312"/>
      <c r="G40" s="312"/>
      <c r="H40" s="312"/>
      <c r="I40" s="312"/>
      <c r="J40" s="99"/>
      <c r="K40" s="312" t="s">
        <v>18</v>
      </c>
      <c r="L40" s="312"/>
      <c r="M40" s="312"/>
      <c r="O40" s="175"/>
    </row>
    <row r="41" spans="1:15" s="89" customFormat="1" ht="10.5">
      <c r="A41" s="296" t="s">
        <v>0</v>
      </c>
      <c r="B41" s="296" t="s">
        <v>1</v>
      </c>
      <c r="C41" s="293" t="s">
        <v>184</v>
      </c>
      <c r="D41" s="293"/>
      <c r="E41" s="296" t="s">
        <v>2</v>
      </c>
      <c r="F41" s="293" t="s">
        <v>3</v>
      </c>
      <c r="G41" s="301" t="s">
        <v>146</v>
      </c>
      <c r="H41" s="293" t="s">
        <v>136</v>
      </c>
      <c r="I41" s="293"/>
      <c r="J41" s="99"/>
      <c r="K41" s="312"/>
      <c r="L41" s="312"/>
      <c r="M41" s="312"/>
      <c r="O41" s="175"/>
    </row>
    <row r="42" spans="1:15" s="89" customFormat="1" ht="20">
      <c r="A42" s="296"/>
      <c r="B42" s="296"/>
      <c r="C42" s="153" t="s">
        <v>122</v>
      </c>
      <c r="D42" s="153" t="s">
        <v>123</v>
      </c>
      <c r="E42" s="296"/>
      <c r="F42" s="293"/>
      <c r="G42" s="301"/>
      <c r="H42" s="153" t="s">
        <v>122</v>
      </c>
      <c r="I42" s="153" t="s">
        <v>123</v>
      </c>
      <c r="J42" s="99"/>
      <c r="K42" s="312"/>
      <c r="L42" s="312"/>
      <c r="M42" s="312"/>
      <c r="O42" s="175"/>
    </row>
    <row r="43" spans="1:15" s="89" customFormat="1">
      <c r="A43" s="312" t="s">
        <v>133</v>
      </c>
      <c r="B43" s="312"/>
      <c r="C43" s="312"/>
      <c r="D43" s="312"/>
      <c r="E43" s="312"/>
      <c r="F43" s="312"/>
      <c r="G43" s="312"/>
      <c r="H43" s="312"/>
      <c r="I43" s="312"/>
      <c r="J43" s="99"/>
      <c r="K43" s="103"/>
      <c r="L43" s="103"/>
      <c r="M43" s="103"/>
      <c r="O43" s="175"/>
    </row>
    <row r="44" spans="1:15" s="89" customFormat="1">
      <c r="A44" s="313" t="s">
        <v>20</v>
      </c>
      <c r="B44" s="313"/>
      <c r="C44" s="313"/>
      <c r="D44" s="313"/>
      <c r="E44" s="313"/>
      <c r="F44" s="313"/>
      <c r="G44" s="313"/>
      <c r="H44" s="313"/>
      <c r="I44" s="313"/>
      <c r="J44" s="99"/>
      <c r="K44" s="94">
        <f>H44^2</f>
        <v>0</v>
      </c>
      <c r="L44" s="94">
        <f>I44^2</f>
        <v>0</v>
      </c>
      <c r="M44" s="94" t="e">
        <f>#REF!^2</f>
        <v>#REF!</v>
      </c>
      <c r="O44" s="175"/>
    </row>
    <row r="45" spans="1:15" s="89" customFormat="1">
      <c r="J45" s="99"/>
    </row>
    <row r="46" spans="1:15" s="89" customFormat="1">
      <c r="J46" s="99"/>
    </row>
  </sheetData>
  <mergeCells count="64"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29:I29"/>
    <mergeCell ref="A30:I30"/>
    <mergeCell ref="A31:G31"/>
    <mergeCell ref="A32:G32"/>
    <mergeCell ref="A34:I34"/>
    <mergeCell ref="K26:M28"/>
    <mergeCell ref="A27:A28"/>
    <mergeCell ref="B27:B28"/>
    <mergeCell ref="C27:D27"/>
    <mergeCell ref="E27:E28"/>
    <mergeCell ref="F27:F28"/>
    <mergeCell ref="G27:G28"/>
    <mergeCell ref="H27:I27"/>
    <mergeCell ref="A21:I21"/>
    <mergeCell ref="A22:I22"/>
    <mergeCell ref="A23:G23"/>
    <mergeCell ref="A24:G24"/>
    <mergeCell ref="A26:I26"/>
    <mergeCell ref="K18:M20"/>
    <mergeCell ref="A19:A20"/>
    <mergeCell ref="B19:B20"/>
    <mergeCell ref="C19:D19"/>
    <mergeCell ref="E19:E20"/>
    <mergeCell ref="F19:F20"/>
    <mergeCell ref="G19:G20"/>
    <mergeCell ref="H19:I19"/>
    <mergeCell ref="A13:I13"/>
    <mergeCell ref="A14:I14"/>
    <mergeCell ref="A15:G15"/>
    <mergeCell ref="A16:G16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tabSelected="1" zoomScaleNormal="100" workbookViewId="0">
      <selection activeCell="E9" sqref="E9"/>
    </sheetView>
  </sheetViews>
  <sheetFormatPr defaultColWidth="9.1796875" defaultRowHeight="10"/>
  <cols>
    <col min="1" max="1" width="3.453125" style="33" bestFit="1" customWidth="1"/>
    <col min="2" max="2" width="17" style="33" bestFit="1" customWidth="1"/>
    <col min="3" max="4" width="11" style="33" customWidth="1"/>
    <col min="5" max="6" width="15.453125" style="33" customWidth="1"/>
    <col min="7" max="7" width="52.81640625" style="33" bestFit="1" customWidth="1"/>
    <col min="8" max="8" width="7.81640625" style="33" bestFit="1" customWidth="1"/>
    <col min="9" max="9" width="6.54296875" style="33" bestFit="1" customWidth="1"/>
    <col min="10" max="10" width="5.26953125" style="35" customWidth="1"/>
    <col min="11" max="12" width="1.81640625" style="61" bestFit="1" customWidth="1"/>
    <col min="13" max="13" width="4.81640625" style="61" bestFit="1" customWidth="1"/>
    <col min="14" max="14" width="5.7265625" style="33" customWidth="1"/>
    <col min="15" max="15" width="52.81640625" style="33" bestFit="1" customWidth="1"/>
    <col min="16" max="16384" width="9.1796875" style="33"/>
  </cols>
  <sheetData>
    <row r="1" spans="1:16" s="39" customFormat="1" ht="10.5">
      <c r="B1" s="269"/>
      <c r="C1" s="272" t="s">
        <v>135</v>
      </c>
      <c r="D1" s="272"/>
      <c r="E1" s="272" t="s">
        <v>151</v>
      </c>
      <c r="F1" s="272"/>
      <c r="J1" s="41"/>
      <c r="K1" s="166"/>
      <c r="L1" s="166"/>
      <c r="M1" s="166"/>
      <c r="O1" s="269" t="s">
        <v>129</v>
      </c>
    </row>
    <row r="2" spans="1:16" ht="21">
      <c r="B2" s="269"/>
      <c r="C2" s="4" t="s">
        <v>122</v>
      </c>
      <c r="D2" s="4"/>
      <c r="E2" s="223" t="s">
        <v>214</v>
      </c>
      <c r="F2" s="4"/>
      <c r="I2" s="35"/>
      <c r="J2" s="33"/>
      <c r="O2" s="269"/>
    </row>
    <row r="3" spans="1:16">
      <c r="B3" s="14" t="s">
        <v>48</v>
      </c>
      <c r="C3" s="15"/>
      <c r="D3" s="15"/>
      <c r="E3" s="15"/>
      <c r="F3" s="15"/>
      <c r="I3" s="35"/>
      <c r="J3" s="33"/>
      <c r="O3" s="269"/>
    </row>
    <row r="4" spans="1:16">
      <c r="B4" s="26" t="s">
        <v>10</v>
      </c>
      <c r="C4" s="24"/>
      <c r="D4" s="24"/>
      <c r="E4" s="24"/>
      <c r="F4" s="24"/>
      <c r="G4" s="51"/>
      <c r="H4" s="51"/>
      <c r="I4" s="44"/>
      <c r="J4" s="51"/>
      <c r="K4" s="71"/>
      <c r="L4" s="71"/>
      <c r="M4" s="71"/>
      <c r="O4" s="42"/>
    </row>
    <row r="5" spans="1:16">
      <c r="B5" s="26" t="s">
        <v>16</v>
      </c>
      <c r="C5" s="24"/>
      <c r="D5" s="24"/>
      <c r="E5" s="24"/>
      <c r="F5" s="24"/>
      <c r="G5" s="51"/>
      <c r="H5" s="51"/>
      <c r="I5" s="44"/>
      <c r="J5" s="51"/>
      <c r="K5" s="71"/>
      <c r="L5" s="71"/>
      <c r="M5" s="71"/>
      <c r="O5" s="42"/>
    </row>
    <row r="6" spans="1:16">
      <c r="B6" s="26" t="s">
        <v>25</v>
      </c>
      <c r="C6" s="24"/>
      <c r="D6" s="24"/>
      <c r="E6" s="24"/>
      <c r="F6" s="24"/>
      <c r="G6" s="51"/>
      <c r="H6" s="51"/>
      <c r="I6" s="44"/>
      <c r="J6" s="51"/>
      <c r="K6" s="71"/>
      <c r="L6" s="71"/>
      <c r="M6" s="71"/>
      <c r="O6" s="42"/>
    </row>
    <row r="7" spans="1:16">
      <c r="B7" s="26" t="s">
        <v>27</v>
      </c>
      <c r="C7" s="24"/>
      <c r="D7" s="24"/>
      <c r="E7" s="24"/>
      <c r="F7" s="24"/>
      <c r="G7" s="51"/>
      <c r="H7" s="51"/>
      <c r="I7" s="44"/>
      <c r="J7" s="51"/>
      <c r="K7" s="71"/>
      <c r="L7" s="71"/>
      <c r="M7" s="71"/>
      <c r="O7" s="42"/>
    </row>
    <row r="8" spans="1:16" ht="10.5">
      <c r="B8" s="66" t="s">
        <v>220</v>
      </c>
      <c r="C8" s="25"/>
      <c r="D8" s="25"/>
      <c r="E8" s="25">
        <v>1.1000000000000001</v>
      </c>
      <c r="F8" s="25"/>
      <c r="G8" s="70" t="s">
        <v>218</v>
      </c>
      <c r="H8" s="51"/>
      <c r="I8" s="44"/>
      <c r="J8" s="51"/>
      <c r="K8" s="71"/>
      <c r="L8" s="71"/>
      <c r="M8" s="71"/>
      <c r="O8" s="171" t="s">
        <v>183</v>
      </c>
      <c r="P8" s="52"/>
    </row>
    <row r="9" spans="1:16">
      <c r="B9" s="51"/>
      <c r="C9" s="51"/>
      <c r="D9" s="51"/>
      <c r="E9" s="51"/>
      <c r="F9" s="51"/>
      <c r="G9" s="51"/>
      <c r="H9" s="51"/>
      <c r="I9" s="51"/>
      <c r="J9" s="44"/>
      <c r="K9" s="71"/>
      <c r="L9" s="71"/>
      <c r="M9" s="71"/>
      <c r="O9" s="42"/>
    </row>
    <row r="10" spans="1:16" s="89" customFormat="1">
      <c r="A10" s="306" t="s">
        <v>48</v>
      </c>
      <c r="B10" s="305"/>
      <c r="C10" s="305"/>
      <c r="D10" s="305"/>
      <c r="E10" s="305"/>
      <c r="F10" s="305"/>
      <c r="G10" s="305"/>
      <c r="H10" s="305"/>
      <c r="I10" s="305"/>
      <c r="J10" s="87"/>
      <c r="K10" s="313" t="s">
        <v>18</v>
      </c>
      <c r="L10" s="313"/>
      <c r="M10" s="313"/>
      <c r="O10" s="175"/>
    </row>
    <row r="11" spans="1:16" s="89" customFormat="1" ht="10.5">
      <c r="A11" s="296" t="s">
        <v>0</v>
      </c>
      <c r="B11" s="296" t="s">
        <v>1</v>
      </c>
      <c r="C11" s="293" t="s">
        <v>184</v>
      </c>
      <c r="D11" s="293"/>
      <c r="E11" s="296" t="s">
        <v>2</v>
      </c>
      <c r="F11" s="293" t="s">
        <v>3</v>
      </c>
      <c r="G11" s="301" t="s">
        <v>146</v>
      </c>
      <c r="H11" s="293" t="s">
        <v>136</v>
      </c>
      <c r="I11" s="293"/>
      <c r="J11" s="100"/>
      <c r="K11" s="313"/>
      <c r="L11" s="313"/>
      <c r="M11" s="313"/>
      <c r="O11" s="175"/>
    </row>
    <row r="12" spans="1:16" s="92" customFormat="1" ht="20">
      <c r="A12" s="296"/>
      <c r="B12" s="296"/>
      <c r="C12" s="153" t="s">
        <v>122</v>
      </c>
      <c r="D12" s="153" t="s">
        <v>123</v>
      </c>
      <c r="E12" s="296"/>
      <c r="F12" s="293"/>
      <c r="G12" s="301"/>
      <c r="H12" s="153" t="s">
        <v>122</v>
      </c>
      <c r="I12" s="153" t="s">
        <v>123</v>
      </c>
      <c r="J12" s="158"/>
      <c r="K12" s="313"/>
      <c r="L12" s="313"/>
      <c r="M12" s="313"/>
      <c r="O12" s="160"/>
    </row>
    <row r="13" spans="1:16" s="89" customFormat="1" ht="10.5">
      <c r="A13" s="296" t="s">
        <v>133</v>
      </c>
      <c r="B13" s="296"/>
      <c r="C13" s="296"/>
      <c r="D13" s="296"/>
      <c r="E13" s="296"/>
      <c r="F13" s="296"/>
      <c r="G13" s="296"/>
      <c r="H13" s="296"/>
      <c r="I13" s="296"/>
      <c r="J13" s="100"/>
      <c r="K13" s="152"/>
      <c r="L13" s="152"/>
      <c r="M13" s="152"/>
      <c r="O13" s="175"/>
    </row>
    <row r="14" spans="1:16" s="89" customFormat="1" ht="10.5">
      <c r="A14" s="296" t="s">
        <v>7</v>
      </c>
      <c r="B14" s="296"/>
      <c r="C14" s="296"/>
      <c r="D14" s="296"/>
      <c r="E14" s="296"/>
      <c r="F14" s="296"/>
      <c r="G14" s="296"/>
      <c r="H14" s="296"/>
      <c r="I14" s="296"/>
      <c r="J14" s="100"/>
      <c r="K14" s="153">
        <f>H14^2</f>
        <v>0</v>
      </c>
      <c r="L14" s="153">
        <f>I14^2</f>
        <v>0</v>
      </c>
      <c r="M14" s="153" t="e">
        <f>#REF!^2</f>
        <v>#REF!</v>
      </c>
      <c r="O14" s="175"/>
    </row>
    <row r="15" spans="1:16" s="89" customFormat="1" ht="10.5">
      <c r="A15" s="296" t="s">
        <v>137</v>
      </c>
      <c r="B15" s="296"/>
      <c r="C15" s="296"/>
      <c r="D15" s="296"/>
      <c r="E15" s="296"/>
      <c r="F15" s="296"/>
      <c r="G15" s="296"/>
      <c r="H15" s="95">
        <f>K15</f>
        <v>0</v>
      </c>
      <c r="I15" s="95">
        <f>L15</f>
        <v>0</v>
      </c>
      <c r="J15" s="96"/>
      <c r="K15" s="153">
        <f>(SUM(K14:K14))^0.5</f>
        <v>0</v>
      </c>
      <c r="L15" s="153">
        <f>(SUM(L14:L14))^0.5</f>
        <v>0</v>
      </c>
      <c r="M15" s="153" t="e">
        <f>(SUM(M14:M14))^0.5</f>
        <v>#REF!</v>
      </c>
      <c r="O15" s="175"/>
    </row>
    <row r="16" spans="1:16" s="89" customFormat="1" ht="10.5">
      <c r="A16" s="296" t="s">
        <v>138</v>
      </c>
      <c r="B16" s="296"/>
      <c r="C16" s="296"/>
      <c r="D16" s="296"/>
      <c r="E16" s="296"/>
      <c r="F16" s="296"/>
      <c r="G16" s="296"/>
      <c r="H16" s="95">
        <f>K16</f>
        <v>0</v>
      </c>
      <c r="I16" s="95">
        <f>L16</f>
        <v>0</v>
      </c>
      <c r="J16" s="96"/>
      <c r="K16" s="153">
        <f>K15*1.96</f>
        <v>0</v>
      </c>
      <c r="L16" s="153">
        <f>L15*1.96</f>
        <v>0</v>
      </c>
      <c r="M16" s="153" t="e">
        <f>M15*1.96</f>
        <v>#REF!</v>
      </c>
      <c r="O16" s="175"/>
    </row>
    <row r="17" spans="1:15" s="89" customFormat="1">
      <c r="J17" s="99"/>
      <c r="O17" s="175"/>
    </row>
    <row r="18" spans="1:15" s="89" customFormat="1">
      <c r="A18" s="306" t="s">
        <v>10</v>
      </c>
      <c r="B18" s="306"/>
      <c r="C18" s="306"/>
      <c r="D18" s="306"/>
      <c r="E18" s="306"/>
      <c r="F18" s="306"/>
      <c r="G18" s="306"/>
      <c r="H18" s="306"/>
      <c r="I18" s="306"/>
      <c r="J18" s="99"/>
      <c r="K18" s="312" t="s">
        <v>18</v>
      </c>
      <c r="L18" s="312"/>
      <c r="M18" s="312"/>
      <c r="O18" s="175"/>
    </row>
    <row r="19" spans="1:15" s="89" customFormat="1" ht="10.5">
      <c r="A19" s="296" t="s">
        <v>0</v>
      </c>
      <c r="B19" s="296" t="s">
        <v>1</v>
      </c>
      <c r="C19" s="293" t="s">
        <v>184</v>
      </c>
      <c r="D19" s="293"/>
      <c r="E19" s="296" t="s">
        <v>2</v>
      </c>
      <c r="F19" s="293" t="s">
        <v>3</v>
      </c>
      <c r="G19" s="301" t="s">
        <v>146</v>
      </c>
      <c r="H19" s="293" t="s">
        <v>136</v>
      </c>
      <c r="I19" s="293"/>
      <c r="J19" s="100"/>
      <c r="K19" s="312"/>
      <c r="L19" s="312"/>
      <c r="M19" s="312"/>
      <c r="O19" s="175"/>
    </row>
    <row r="20" spans="1:15" s="89" customFormat="1" ht="20">
      <c r="A20" s="296"/>
      <c r="B20" s="296"/>
      <c r="C20" s="153" t="s">
        <v>122</v>
      </c>
      <c r="D20" s="153" t="s">
        <v>123</v>
      </c>
      <c r="E20" s="296"/>
      <c r="F20" s="293"/>
      <c r="G20" s="301"/>
      <c r="H20" s="153" t="s">
        <v>122</v>
      </c>
      <c r="I20" s="153" t="s">
        <v>123</v>
      </c>
      <c r="J20" s="158"/>
      <c r="K20" s="312"/>
      <c r="L20" s="312"/>
      <c r="M20" s="312"/>
      <c r="O20" s="175"/>
    </row>
    <row r="21" spans="1:15" s="89" customFormat="1" ht="10.5">
      <c r="A21" s="296" t="s">
        <v>133</v>
      </c>
      <c r="B21" s="296"/>
      <c r="C21" s="296"/>
      <c r="D21" s="296"/>
      <c r="E21" s="296"/>
      <c r="F21" s="296"/>
      <c r="G21" s="296"/>
      <c r="H21" s="296"/>
      <c r="I21" s="296"/>
      <c r="J21" s="100"/>
      <c r="K21" s="152"/>
      <c r="L21" s="152"/>
      <c r="M21" s="152"/>
      <c r="O21" s="175"/>
    </row>
    <row r="22" spans="1:15" s="89" customFormat="1" ht="10.5">
      <c r="A22" s="296" t="s">
        <v>7</v>
      </c>
      <c r="B22" s="296"/>
      <c r="C22" s="296"/>
      <c r="D22" s="296"/>
      <c r="E22" s="296"/>
      <c r="F22" s="296"/>
      <c r="G22" s="296"/>
      <c r="H22" s="296"/>
      <c r="I22" s="296"/>
      <c r="J22" s="100"/>
      <c r="K22" s="153">
        <f>H22^2</f>
        <v>0</v>
      </c>
      <c r="L22" s="153">
        <f>I22^2</f>
        <v>0</v>
      </c>
      <c r="M22" s="153" t="e">
        <f>#REF!^2</f>
        <v>#REF!</v>
      </c>
      <c r="O22" s="175"/>
    </row>
    <row r="23" spans="1:15" s="89" customFormat="1" ht="10.5">
      <c r="A23" s="296" t="s">
        <v>137</v>
      </c>
      <c r="B23" s="296"/>
      <c r="C23" s="296"/>
      <c r="D23" s="296"/>
      <c r="E23" s="296"/>
      <c r="F23" s="296"/>
      <c r="G23" s="296"/>
      <c r="H23" s="95">
        <f>K23</f>
        <v>0</v>
      </c>
      <c r="I23" s="95">
        <f>L23</f>
        <v>0</v>
      </c>
      <c r="J23" s="96"/>
      <c r="K23" s="153">
        <f>(SUM(K22:K22))^0.5</f>
        <v>0</v>
      </c>
      <c r="L23" s="153">
        <f>(SUM(L22:L22))^0.5</f>
        <v>0</v>
      </c>
      <c r="M23" s="153" t="e">
        <f>(SUM(M22:M22))^0.5</f>
        <v>#REF!</v>
      </c>
      <c r="O23" s="175"/>
    </row>
    <row r="24" spans="1:15" s="89" customFormat="1" ht="10.5">
      <c r="A24" s="296" t="s">
        <v>138</v>
      </c>
      <c r="B24" s="296"/>
      <c r="C24" s="296"/>
      <c r="D24" s="296"/>
      <c r="E24" s="296"/>
      <c r="F24" s="296"/>
      <c r="G24" s="296"/>
      <c r="H24" s="95">
        <f>K24</f>
        <v>0</v>
      </c>
      <c r="I24" s="95">
        <f>L24</f>
        <v>0</v>
      </c>
      <c r="J24" s="96"/>
      <c r="K24" s="153">
        <f>K23*1.96</f>
        <v>0</v>
      </c>
      <c r="L24" s="153">
        <f>L23*1.96</f>
        <v>0</v>
      </c>
      <c r="M24" s="153" t="e">
        <f>M23*1.96</f>
        <v>#REF!</v>
      </c>
      <c r="O24" s="175"/>
    </row>
    <row r="25" spans="1:15" s="89" customFormat="1">
      <c r="J25" s="99"/>
      <c r="O25" s="175"/>
    </row>
    <row r="26" spans="1:15" s="89" customFormat="1">
      <c r="A26" s="306" t="s">
        <v>16</v>
      </c>
      <c r="B26" s="306"/>
      <c r="C26" s="306"/>
      <c r="D26" s="306"/>
      <c r="E26" s="306"/>
      <c r="F26" s="306"/>
      <c r="G26" s="306"/>
      <c r="H26" s="306"/>
      <c r="I26" s="306"/>
      <c r="J26" s="99"/>
      <c r="K26" s="312" t="s">
        <v>18</v>
      </c>
      <c r="L26" s="312"/>
      <c r="M26" s="312"/>
      <c r="O26" s="175"/>
    </row>
    <row r="27" spans="1:15" s="89" customFormat="1" ht="10.5">
      <c r="A27" s="296" t="s">
        <v>0</v>
      </c>
      <c r="B27" s="296" t="s">
        <v>1</v>
      </c>
      <c r="C27" s="293" t="s">
        <v>184</v>
      </c>
      <c r="D27" s="293"/>
      <c r="E27" s="296" t="s">
        <v>2</v>
      </c>
      <c r="F27" s="293" t="s">
        <v>3</v>
      </c>
      <c r="G27" s="301" t="s">
        <v>146</v>
      </c>
      <c r="H27" s="293" t="s">
        <v>136</v>
      </c>
      <c r="I27" s="293"/>
      <c r="J27" s="100"/>
      <c r="K27" s="312"/>
      <c r="L27" s="312"/>
      <c r="M27" s="312"/>
      <c r="O27" s="175"/>
    </row>
    <row r="28" spans="1:15" s="89" customFormat="1" ht="20">
      <c r="A28" s="296"/>
      <c r="B28" s="296"/>
      <c r="C28" s="153" t="s">
        <v>122</v>
      </c>
      <c r="D28" s="153" t="s">
        <v>123</v>
      </c>
      <c r="E28" s="296"/>
      <c r="F28" s="293"/>
      <c r="G28" s="301"/>
      <c r="H28" s="153" t="s">
        <v>122</v>
      </c>
      <c r="I28" s="153" t="s">
        <v>123</v>
      </c>
      <c r="J28" s="158"/>
      <c r="K28" s="312"/>
      <c r="L28" s="312"/>
      <c r="M28" s="312"/>
      <c r="O28" s="175"/>
    </row>
    <row r="29" spans="1:15" s="89" customFormat="1" ht="10.5">
      <c r="A29" s="296" t="s">
        <v>133</v>
      </c>
      <c r="B29" s="296"/>
      <c r="C29" s="296"/>
      <c r="D29" s="296"/>
      <c r="E29" s="296"/>
      <c r="F29" s="296"/>
      <c r="G29" s="296"/>
      <c r="H29" s="296"/>
      <c r="I29" s="296"/>
      <c r="J29" s="100"/>
      <c r="K29" s="154"/>
      <c r="L29" s="154"/>
      <c r="M29" s="154"/>
      <c r="O29" s="175"/>
    </row>
    <row r="30" spans="1:15" s="89" customFormat="1" ht="10.5">
      <c r="A30" s="296" t="s">
        <v>7</v>
      </c>
      <c r="B30" s="296"/>
      <c r="C30" s="296"/>
      <c r="D30" s="296"/>
      <c r="E30" s="296"/>
      <c r="F30" s="296"/>
      <c r="G30" s="296"/>
      <c r="H30" s="296"/>
      <c r="I30" s="296"/>
      <c r="J30" s="100"/>
      <c r="K30" s="153">
        <f>H30^2</f>
        <v>0</v>
      </c>
      <c r="L30" s="153">
        <f>I30^2</f>
        <v>0</v>
      </c>
      <c r="M30" s="153" t="e">
        <f>#REF!^2</f>
        <v>#REF!</v>
      </c>
      <c r="O30" s="175"/>
    </row>
    <row r="31" spans="1:15" s="89" customFormat="1">
      <c r="J31" s="99"/>
      <c r="O31" s="175"/>
    </row>
    <row r="32" spans="1:15" s="89" customFormat="1" ht="10.5">
      <c r="A32" s="297" t="s">
        <v>21</v>
      </c>
      <c r="B32" s="297"/>
      <c r="C32" s="297"/>
      <c r="D32" s="297"/>
      <c r="E32" s="297"/>
      <c r="F32" s="297"/>
      <c r="G32" s="297"/>
      <c r="H32" s="297"/>
      <c r="I32" s="297"/>
      <c r="J32" s="118"/>
      <c r="K32" s="312" t="s">
        <v>18</v>
      </c>
      <c r="L32" s="312"/>
      <c r="M32" s="312"/>
      <c r="O32" s="175"/>
    </row>
    <row r="33" spans="1:15" s="89" customFormat="1" ht="10.5">
      <c r="A33" s="296" t="s">
        <v>0</v>
      </c>
      <c r="B33" s="296" t="s">
        <v>1</v>
      </c>
      <c r="C33" s="293" t="s">
        <v>184</v>
      </c>
      <c r="D33" s="293"/>
      <c r="E33" s="296" t="s">
        <v>2</v>
      </c>
      <c r="F33" s="293" t="s">
        <v>3</v>
      </c>
      <c r="G33" s="301" t="s">
        <v>146</v>
      </c>
      <c r="H33" s="293" t="s">
        <v>136</v>
      </c>
      <c r="I33" s="293"/>
      <c r="J33" s="100"/>
      <c r="K33" s="312"/>
      <c r="L33" s="312"/>
      <c r="M33" s="312"/>
      <c r="O33" s="175"/>
    </row>
    <row r="34" spans="1:15" s="89" customFormat="1" ht="20">
      <c r="A34" s="296"/>
      <c r="B34" s="296"/>
      <c r="C34" s="153" t="s">
        <v>122</v>
      </c>
      <c r="D34" s="153" t="s">
        <v>123</v>
      </c>
      <c r="E34" s="296"/>
      <c r="F34" s="293"/>
      <c r="G34" s="301"/>
      <c r="H34" s="153" t="s">
        <v>122</v>
      </c>
      <c r="I34" s="153" t="s">
        <v>123</v>
      </c>
      <c r="J34" s="158"/>
      <c r="K34" s="312"/>
      <c r="L34" s="312"/>
      <c r="M34" s="312"/>
      <c r="O34" s="175"/>
    </row>
    <row r="35" spans="1:15" s="89" customFormat="1">
      <c r="A35" s="306" t="s">
        <v>133</v>
      </c>
      <c r="B35" s="306"/>
      <c r="C35" s="306"/>
      <c r="D35" s="306"/>
      <c r="E35" s="306"/>
      <c r="F35" s="306"/>
      <c r="G35" s="306"/>
      <c r="H35" s="306"/>
      <c r="I35" s="306"/>
      <c r="J35" s="99"/>
      <c r="K35" s="154"/>
      <c r="L35" s="154"/>
      <c r="M35" s="154"/>
      <c r="O35" s="175"/>
    </row>
    <row r="36" spans="1:15" s="89" customFormat="1">
      <c r="J36" s="99"/>
      <c r="O36" s="175"/>
    </row>
    <row r="37" spans="1:15" s="89" customFormat="1">
      <c r="A37" s="306" t="s">
        <v>26</v>
      </c>
      <c r="B37" s="306"/>
      <c r="C37" s="306"/>
      <c r="D37" s="306"/>
      <c r="E37" s="306"/>
      <c r="F37" s="306"/>
      <c r="G37" s="306"/>
      <c r="H37" s="306"/>
      <c r="I37" s="306"/>
      <c r="J37" s="99"/>
      <c r="K37" s="312" t="s">
        <v>18</v>
      </c>
      <c r="L37" s="312"/>
      <c r="M37" s="312"/>
      <c r="O37" s="175"/>
    </row>
    <row r="38" spans="1:15" s="89" customFormat="1" ht="10.5">
      <c r="A38" s="296" t="s">
        <v>0</v>
      </c>
      <c r="B38" s="296" t="s">
        <v>1</v>
      </c>
      <c r="C38" s="293" t="s">
        <v>184</v>
      </c>
      <c r="D38" s="293"/>
      <c r="E38" s="296" t="s">
        <v>2</v>
      </c>
      <c r="F38" s="293" t="s">
        <v>3</v>
      </c>
      <c r="G38" s="301" t="s">
        <v>146</v>
      </c>
      <c r="H38" s="293" t="s">
        <v>136</v>
      </c>
      <c r="I38" s="293"/>
      <c r="J38" s="99"/>
      <c r="K38" s="312"/>
      <c r="L38" s="312"/>
      <c r="M38" s="312"/>
      <c r="O38" s="175"/>
    </row>
    <row r="39" spans="1:15" s="89" customFormat="1" ht="20">
      <c r="A39" s="296"/>
      <c r="B39" s="296"/>
      <c r="C39" s="153" t="s">
        <v>122</v>
      </c>
      <c r="D39" s="153" t="s">
        <v>123</v>
      </c>
      <c r="E39" s="296"/>
      <c r="F39" s="293"/>
      <c r="G39" s="301"/>
      <c r="H39" s="153" t="s">
        <v>122</v>
      </c>
      <c r="I39" s="153" t="s">
        <v>123</v>
      </c>
      <c r="J39" s="99"/>
      <c r="K39" s="312"/>
      <c r="L39" s="312"/>
      <c r="M39" s="312"/>
      <c r="O39" s="175"/>
    </row>
    <row r="40" spans="1:15" s="89" customFormat="1">
      <c r="A40" s="306" t="s">
        <v>133</v>
      </c>
      <c r="B40" s="306"/>
      <c r="C40" s="306"/>
      <c r="D40" s="306"/>
      <c r="E40" s="306"/>
      <c r="F40" s="306"/>
      <c r="G40" s="306"/>
      <c r="H40" s="306"/>
      <c r="I40" s="306"/>
      <c r="J40" s="99"/>
      <c r="K40" s="154"/>
      <c r="L40" s="154"/>
      <c r="M40" s="154"/>
      <c r="O40" s="175"/>
    </row>
    <row r="41" spans="1:15" s="89" customFormat="1">
      <c r="A41" s="306" t="s">
        <v>20</v>
      </c>
      <c r="B41" s="306"/>
      <c r="C41" s="306"/>
      <c r="D41" s="306"/>
      <c r="E41" s="306"/>
      <c r="F41" s="306"/>
      <c r="G41" s="306"/>
      <c r="H41" s="306"/>
      <c r="I41" s="306"/>
      <c r="J41" s="99"/>
      <c r="K41" s="153">
        <f>H41^2</f>
        <v>0</v>
      </c>
      <c r="L41" s="153">
        <f>I41^2</f>
        <v>0</v>
      </c>
      <c r="M41" s="153" t="e">
        <f>#REF!^2</f>
        <v>#REF!</v>
      </c>
      <c r="O41" s="175"/>
    </row>
    <row r="42" spans="1:15" s="89" customFormat="1">
      <c r="J42" s="99"/>
    </row>
  </sheetData>
  <mergeCells count="62">
    <mergeCell ref="A29:I29"/>
    <mergeCell ref="A30:I30"/>
    <mergeCell ref="A21:I21"/>
    <mergeCell ref="A22:I22"/>
    <mergeCell ref="A23:G23"/>
    <mergeCell ref="A24:G24"/>
    <mergeCell ref="A26:I26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K26:M28"/>
    <mergeCell ref="A27:A28"/>
    <mergeCell ref="B27:B28"/>
    <mergeCell ref="C27:D27"/>
    <mergeCell ref="E27:E28"/>
    <mergeCell ref="F27:F28"/>
    <mergeCell ref="G27:G28"/>
    <mergeCell ref="H27:I27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9"/>
  <sheetViews>
    <sheetView topLeftCell="A19" zoomScale="90" zoomScaleNormal="90" workbookViewId="0">
      <selection activeCell="C9" sqref="C9"/>
    </sheetView>
  </sheetViews>
  <sheetFormatPr defaultColWidth="9.1796875" defaultRowHeight="10"/>
  <cols>
    <col min="1" max="1" width="5.26953125" style="33" bestFit="1" customWidth="1"/>
    <col min="2" max="2" width="32.81640625" style="16" bestFit="1" customWidth="1"/>
    <col min="3" max="4" width="11.1796875" style="37" customWidth="1"/>
    <col min="5" max="5" width="15.26953125" style="33" customWidth="1"/>
    <col min="6" max="6" width="15.26953125" style="37" customWidth="1"/>
    <col min="7" max="7" width="2.81640625" style="33" bestFit="1" customWidth="1"/>
    <col min="8" max="9" width="9" style="37" customWidth="1"/>
    <col min="10" max="10" width="6" style="35" customWidth="1"/>
    <col min="11" max="12" width="10" style="182" bestFit="1" customWidth="1"/>
    <col min="13" max="13" width="6" style="33" customWidth="1"/>
    <col min="14" max="14" width="44.7265625" style="33" customWidth="1"/>
    <col min="15" max="16384" width="9.1796875" style="33"/>
  </cols>
  <sheetData>
    <row r="1" spans="1:14" ht="22.5" customHeight="1">
      <c r="B1" s="272" t="s">
        <v>186</v>
      </c>
      <c r="C1" s="272"/>
      <c r="D1" s="272"/>
      <c r="N1" s="269" t="s">
        <v>129</v>
      </c>
    </row>
    <row r="2" spans="1:14" ht="10.5">
      <c r="B2" s="291"/>
      <c r="C2" s="279" t="s">
        <v>135</v>
      </c>
      <c r="D2" s="279"/>
      <c r="N2" s="269"/>
    </row>
    <row r="3" spans="1:14" ht="21">
      <c r="B3" s="291"/>
      <c r="C3" s="223" t="s">
        <v>214</v>
      </c>
      <c r="D3" s="162"/>
      <c r="N3" s="269"/>
    </row>
    <row r="4" spans="1:14">
      <c r="B4" s="135" t="s">
        <v>48</v>
      </c>
      <c r="C4" s="15"/>
      <c r="D4" s="15"/>
      <c r="N4" s="218" t="s">
        <v>208</v>
      </c>
    </row>
    <row r="5" spans="1:14">
      <c r="B5" s="136" t="s">
        <v>10</v>
      </c>
      <c r="C5" s="266">
        <f>H43</f>
        <v>5.8712598531263556</v>
      </c>
      <c r="D5" s="24"/>
      <c r="E5" s="51"/>
      <c r="F5" s="50"/>
      <c r="G5" s="51"/>
      <c r="H5" s="50"/>
      <c r="I5" s="50"/>
      <c r="J5" s="44"/>
      <c r="K5" s="183"/>
      <c r="L5" s="183"/>
      <c r="N5" s="42"/>
    </row>
    <row r="6" spans="1:14">
      <c r="B6" s="136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N6" s="42"/>
    </row>
    <row r="7" spans="1:14">
      <c r="B7" s="136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N7" s="42"/>
    </row>
    <row r="8" spans="1:14">
      <c r="B8" s="136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N8" s="42"/>
    </row>
    <row r="9" spans="1:14" ht="10.5">
      <c r="B9" s="186" t="s">
        <v>220</v>
      </c>
      <c r="C9" s="265">
        <v>5.9</v>
      </c>
      <c r="D9" s="25"/>
      <c r="E9" s="51"/>
      <c r="F9" s="50"/>
      <c r="G9" s="51"/>
      <c r="H9" s="50"/>
      <c r="I9" s="50"/>
      <c r="J9" s="44"/>
      <c r="K9" s="183"/>
      <c r="L9" s="183"/>
      <c r="N9" s="42"/>
    </row>
    <row r="10" spans="1:14">
      <c r="B10" s="51"/>
      <c r="C10" s="50"/>
      <c r="D10" s="50"/>
      <c r="E10" s="51"/>
      <c r="F10" s="50"/>
      <c r="G10" s="51"/>
      <c r="H10" s="50"/>
      <c r="I10" s="50"/>
      <c r="J10" s="44"/>
      <c r="K10" s="183"/>
      <c r="L10" s="183"/>
      <c r="N10" s="42"/>
    </row>
    <row r="11" spans="1:14" s="89" customFormat="1">
      <c r="A11" s="306" t="s">
        <v>48</v>
      </c>
      <c r="B11" s="305"/>
      <c r="C11" s="305"/>
      <c r="D11" s="305"/>
      <c r="E11" s="305"/>
      <c r="F11" s="305"/>
      <c r="G11" s="305"/>
      <c r="H11" s="305"/>
      <c r="I11" s="305"/>
      <c r="J11" s="87"/>
      <c r="K11" s="308" t="s">
        <v>18</v>
      </c>
      <c r="L11" s="308"/>
      <c r="N11" s="175"/>
    </row>
    <row r="12" spans="1:14" s="89" customFormat="1" ht="10.5">
      <c r="A12" s="296" t="s">
        <v>0</v>
      </c>
      <c r="B12" s="295" t="s">
        <v>1</v>
      </c>
      <c r="C12" s="294" t="s">
        <v>184</v>
      </c>
      <c r="D12" s="294"/>
      <c r="E12" s="295" t="s">
        <v>2</v>
      </c>
      <c r="F12" s="294" t="s">
        <v>3</v>
      </c>
      <c r="G12" s="304" t="s">
        <v>146</v>
      </c>
      <c r="H12" s="294" t="s">
        <v>136</v>
      </c>
      <c r="I12" s="294"/>
      <c r="J12" s="90"/>
      <c r="K12" s="308"/>
      <c r="L12" s="308"/>
      <c r="N12" s="175"/>
    </row>
    <row r="13" spans="1:14" s="92" customFormat="1" ht="20">
      <c r="A13" s="296"/>
      <c r="B13" s="295"/>
      <c r="C13" s="111" t="s">
        <v>122</v>
      </c>
      <c r="D13" s="111" t="s">
        <v>123</v>
      </c>
      <c r="E13" s="295"/>
      <c r="F13" s="294"/>
      <c r="G13" s="304"/>
      <c r="H13" s="111" t="s">
        <v>122</v>
      </c>
      <c r="I13" s="111" t="s">
        <v>123</v>
      </c>
      <c r="J13" s="91"/>
      <c r="K13" s="308"/>
      <c r="L13" s="308"/>
      <c r="N13" s="160"/>
    </row>
    <row r="14" spans="1:14" s="89" customFormat="1" ht="10.5">
      <c r="A14" s="295" t="s">
        <v>133</v>
      </c>
      <c r="B14" s="295"/>
      <c r="C14" s="295"/>
      <c r="D14" s="295"/>
      <c r="E14" s="295"/>
      <c r="F14" s="295"/>
      <c r="G14" s="295"/>
      <c r="H14" s="295"/>
      <c r="I14" s="295"/>
      <c r="J14" s="90"/>
      <c r="K14" s="184"/>
      <c r="L14" s="184"/>
      <c r="N14" s="175"/>
    </row>
    <row r="15" spans="1:14" s="89" customFormat="1" ht="10.5">
      <c r="A15" s="295" t="s">
        <v>7</v>
      </c>
      <c r="B15" s="295"/>
      <c r="C15" s="295"/>
      <c r="D15" s="295"/>
      <c r="E15" s="295"/>
      <c r="F15" s="295"/>
      <c r="G15" s="295"/>
      <c r="H15" s="295"/>
      <c r="I15" s="295"/>
      <c r="J15" s="90"/>
      <c r="K15" s="185">
        <f>H15^2</f>
        <v>0</v>
      </c>
      <c r="L15" s="185">
        <f>I15^2</f>
        <v>0</v>
      </c>
      <c r="N15" s="175"/>
    </row>
    <row r="16" spans="1:14" s="89" customFormat="1" ht="10.5">
      <c r="A16" s="296" t="s">
        <v>137</v>
      </c>
      <c r="B16" s="296"/>
      <c r="C16" s="296"/>
      <c r="D16" s="296"/>
      <c r="E16" s="296"/>
      <c r="F16" s="296"/>
      <c r="G16" s="296"/>
      <c r="H16" s="95">
        <f>K16</f>
        <v>0</v>
      </c>
      <c r="I16" s="95">
        <f>L16</f>
        <v>0</v>
      </c>
      <c r="J16" s="96"/>
      <c r="K16" s="178">
        <f>(SUM(K15:K15))^0.5</f>
        <v>0</v>
      </c>
      <c r="L16" s="178">
        <f>(SUM(L15:L15))^0.5</f>
        <v>0</v>
      </c>
      <c r="N16" s="175"/>
    </row>
    <row r="17" spans="1:14" s="89" customFormat="1" ht="10.5">
      <c r="A17" s="296" t="s">
        <v>138</v>
      </c>
      <c r="B17" s="296"/>
      <c r="C17" s="296"/>
      <c r="D17" s="296"/>
      <c r="E17" s="296"/>
      <c r="F17" s="296"/>
      <c r="G17" s="296"/>
      <c r="H17" s="95">
        <f>K17</f>
        <v>0</v>
      </c>
      <c r="I17" s="95">
        <f>L17</f>
        <v>0</v>
      </c>
      <c r="J17" s="96"/>
      <c r="K17" s="178">
        <f>K16*1.96</f>
        <v>0</v>
      </c>
      <c r="L17" s="178">
        <f>L16*1.96</f>
        <v>0</v>
      </c>
      <c r="N17" s="175"/>
    </row>
    <row r="18" spans="1:14" s="89" customFormat="1">
      <c r="B18" s="97"/>
      <c r="C18" s="98"/>
      <c r="D18" s="98"/>
      <c r="F18" s="98"/>
      <c r="H18" s="98"/>
      <c r="I18" s="98"/>
      <c r="J18" s="99"/>
      <c r="K18" s="176"/>
      <c r="L18" s="176"/>
      <c r="N18" s="175"/>
    </row>
    <row r="19" spans="1:14" ht="10.5">
      <c r="A19" s="269" t="s">
        <v>165</v>
      </c>
      <c r="B19" s="269"/>
      <c r="C19" s="269"/>
      <c r="D19" s="269"/>
      <c r="E19" s="269"/>
      <c r="F19" s="269"/>
      <c r="G19" s="269"/>
      <c r="H19" s="269"/>
      <c r="I19" s="269"/>
      <c r="K19" s="299" t="s">
        <v>18</v>
      </c>
      <c r="L19" s="299"/>
      <c r="N19" s="42"/>
    </row>
    <row r="20" spans="1:14" ht="10.5">
      <c r="A20" s="272" t="s">
        <v>0</v>
      </c>
      <c r="B20" s="272" t="s">
        <v>1</v>
      </c>
      <c r="C20" s="279" t="s">
        <v>184</v>
      </c>
      <c r="D20" s="279"/>
      <c r="E20" s="272" t="s">
        <v>2</v>
      </c>
      <c r="F20" s="279" t="s">
        <v>3</v>
      </c>
      <c r="G20" s="303" t="s">
        <v>4</v>
      </c>
      <c r="H20" s="289" t="s">
        <v>136</v>
      </c>
      <c r="I20" s="289"/>
      <c r="J20" s="11"/>
      <c r="K20" s="299"/>
      <c r="L20" s="299"/>
      <c r="N20" s="42"/>
    </row>
    <row r="21" spans="1:14" ht="21">
      <c r="A21" s="272"/>
      <c r="B21" s="272"/>
      <c r="C21" s="223" t="s">
        <v>214</v>
      </c>
      <c r="D21" s="162"/>
      <c r="E21" s="272"/>
      <c r="F21" s="279"/>
      <c r="G21" s="303"/>
      <c r="H21" s="223" t="s">
        <v>214</v>
      </c>
      <c r="I21" s="162"/>
      <c r="J21" s="41"/>
      <c r="K21" s="299"/>
      <c r="L21" s="299"/>
      <c r="N21" s="42"/>
    </row>
    <row r="22" spans="1:14" ht="10.5">
      <c r="A22" s="281" t="s">
        <v>133</v>
      </c>
      <c r="B22" s="281"/>
      <c r="C22" s="281"/>
      <c r="D22" s="281"/>
      <c r="E22" s="281"/>
      <c r="F22" s="281"/>
      <c r="G22" s="281"/>
      <c r="H22" s="281"/>
      <c r="I22" s="281"/>
      <c r="J22" s="6"/>
      <c r="K22" s="179"/>
      <c r="L22" s="179"/>
      <c r="N22" s="42"/>
    </row>
    <row r="23" spans="1:14">
      <c r="A23" s="3" t="str">
        <f>'CATR-Er'!A5</f>
        <v>A2-1a</v>
      </c>
      <c r="B23" s="47" t="str">
        <f>'CATR-Er'!B5</f>
        <v>Misalignment and pointing error of BS (for EIRP)</v>
      </c>
      <c r="C23" s="128">
        <f>'CATR-Er'!C5</f>
        <v>0.2</v>
      </c>
      <c r="D23" s="128"/>
      <c r="E23" s="127" t="str">
        <f>'CATR-Er'!F5</f>
        <v>Exp. normal</v>
      </c>
      <c r="F23" s="128">
        <f>'CATR-Er'!G5</f>
        <v>2</v>
      </c>
      <c r="G23" s="127">
        <f>'CATR-Er'!H5</f>
        <v>1</v>
      </c>
      <c r="H23" s="2">
        <f t="shared" ref="H23:H28" si="0">C23/$F23</f>
        <v>0.1</v>
      </c>
      <c r="I23" s="2"/>
      <c r="J23" s="12"/>
      <c r="K23" s="180">
        <f t="shared" ref="K23:K41" si="1">H23^2</f>
        <v>1.0000000000000002E-2</v>
      </c>
      <c r="L23" s="180">
        <f t="shared" ref="L23:L41" si="2">I23^2</f>
        <v>0</v>
      </c>
      <c r="N23" s="42"/>
    </row>
    <row r="24" spans="1:14" ht="30">
      <c r="A24" s="3" t="str">
        <f>TE!A7</f>
        <v>C1-9</v>
      </c>
      <c r="B24" s="47" t="str">
        <f>TE!B7</f>
        <v>RF power measurement equipment standard uncertainty σ (dB) of the absolute level for a time domain wideband measurement for FR2</v>
      </c>
      <c r="C24" s="128">
        <f>TE!C7</f>
        <v>2.61</v>
      </c>
      <c r="D24" s="128"/>
      <c r="E24" s="127" t="str">
        <f>TE!E7</f>
        <v>Gaussian</v>
      </c>
      <c r="F24" s="128">
        <f>TE!F7</f>
        <v>1</v>
      </c>
      <c r="G24" s="127">
        <f>'CATR-Er'!H16</f>
        <v>1</v>
      </c>
      <c r="H24" s="2">
        <f t="shared" si="0"/>
        <v>2.61</v>
      </c>
      <c r="I24" s="2"/>
      <c r="J24" s="12"/>
      <c r="K24" s="180">
        <f t="shared" si="1"/>
        <v>6.8120999999999992</v>
      </c>
      <c r="L24" s="180">
        <f t="shared" si="2"/>
        <v>0</v>
      </c>
      <c r="N24" s="42"/>
    </row>
    <row r="25" spans="1:14" ht="20">
      <c r="A25" s="3" t="str">
        <f>'CATR-Er'!A8</f>
        <v>A2-2a</v>
      </c>
      <c r="B25" s="47" t="str">
        <f>'CATR-Er'!B8</f>
        <v>Standing wave between BS and test range antenna</v>
      </c>
      <c r="C25" s="128">
        <f>'CATR-Er'!C8</f>
        <v>0.21</v>
      </c>
      <c r="D25" s="128"/>
      <c r="E25" s="127" t="str">
        <f>'CATR-Er'!F8</f>
        <v>U-shaped</v>
      </c>
      <c r="F25" s="128">
        <f>'CATR-Er'!G8</f>
        <v>1.4142135623730951</v>
      </c>
      <c r="G25" s="127">
        <f>'CATR-Er'!H8</f>
        <v>1</v>
      </c>
      <c r="H25" s="2">
        <f t="shared" si="0"/>
        <v>0.14849242404917495</v>
      </c>
      <c r="I25" s="2"/>
      <c r="J25" s="12"/>
      <c r="K25" s="180">
        <f t="shared" si="1"/>
        <v>2.2049999999999993E-2</v>
      </c>
      <c r="L25" s="180">
        <f t="shared" si="2"/>
        <v>0</v>
      </c>
      <c r="N25" s="42"/>
    </row>
    <row r="26" spans="1:14" ht="20">
      <c r="A26" s="3" t="str">
        <f>'CATR-Er'!A9</f>
        <v>A2-3</v>
      </c>
      <c r="B26" s="47" t="str">
        <f>'CATR-Er'!B9</f>
        <v>RF leakage (SGH connector terminated &amp; test range antenna connector cable terminated)</v>
      </c>
      <c r="C26" s="128">
        <f>'CATR-Er'!C9</f>
        <v>0.01</v>
      </c>
      <c r="D26" s="128"/>
      <c r="E26" s="127" t="str">
        <f>'CATR-Er'!F9</f>
        <v>Gaussian</v>
      </c>
      <c r="F26" s="128">
        <f>'CATR-Er'!G9</f>
        <v>1</v>
      </c>
      <c r="G26" s="127">
        <f>'CATR-Er'!H9</f>
        <v>1</v>
      </c>
      <c r="H26" s="2">
        <f t="shared" si="0"/>
        <v>0.01</v>
      </c>
      <c r="I26" s="2"/>
      <c r="J26" s="12"/>
      <c r="K26" s="180">
        <f t="shared" si="1"/>
        <v>1E-4</v>
      </c>
      <c r="L26" s="180">
        <f t="shared" si="2"/>
        <v>0</v>
      </c>
      <c r="N26" s="42"/>
    </row>
    <row r="27" spans="1:14">
      <c r="A27" s="3" t="str">
        <f>'CATR-Er'!A10</f>
        <v>A2-4a</v>
      </c>
      <c r="B27" s="47" t="str">
        <f>'CATR-Er'!B10</f>
        <v>QZ ripple experienced by BS</v>
      </c>
      <c r="C27" s="128">
        <f>'CATR-Er'!C10</f>
        <v>0.4</v>
      </c>
      <c r="D27" s="128"/>
      <c r="E27" s="127" t="str">
        <f>'CATR-Er'!F10</f>
        <v xml:space="preserve">Gaussian </v>
      </c>
      <c r="F27" s="128">
        <f>'CATR-Er'!G10</f>
        <v>1</v>
      </c>
      <c r="G27" s="127">
        <f>'CATR-Er'!H10</f>
        <v>1</v>
      </c>
      <c r="H27" s="2">
        <f t="shared" si="0"/>
        <v>0.4</v>
      </c>
      <c r="I27" s="2"/>
      <c r="J27" s="12"/>
      <c r="K27" s="180">
        <f t="shared" si="1"/>
        <v>0.16000000000000003</v>
      </c>
      <c r="L27" s="180">
        <f t="shared" si="2"/>
        <v>0</v>
      </c>
      <c r="N27" s="42"/>
    </row>
    <row r="28" spans="1:14">
      <c r="A28" s="3" t="str">
        <f>'CATR-Er'!A11</f>
        <v>A2-12</v>
      </c>
      <c r="B28" s="47" t="str">
        <f>'CATR-Er'!B11</f>
        <v>Frequency flatness of test system</v>
      </c>
      <c r="C28" s="128">
        <f>'CATR-Er'!C11</f>
        <v>0.25</v>
      </c>
      <c r="D28" s="128"/>
      <c r="E28" s="127" t="str">
        <f>'CATR-Er'!F11</f>
        <v>Gaussian</v>
      </c>
      <c r="F28" s="128">
        <f>'CATR-Er'!G11</f>
        <v>1</v>
      </c>
      <c r="G28" s="127">
        <f>'CATR-Er'!H11</f>
        <v>1</v>
      </c>
      <c r="H28" s="2">
        <f t="shared" si="0"/>
        <v>0.25</v>
      </c>
      <c r="I28" s="2"/>
      <c r="J28" s="12"/>
      <c r="K28" s="180">
        <f t="shared" si="1"/>
        <v>6.25E-2</v>
      </c>
      <c r="L28" s="180">
        <f t="shared" si="2"/>
        <v>0</v>
      </c>
      <c r="N28" s="42"/>
    </row>
    <row r="29" spans="1:14" ht="10.5">
      <c r="A29" s="281" t="s">
        <v>7</v>
      </c>
      <c r="B29" s="281"/>
      <c r="C29" s="281"/>
      <c r="D29" s="281"/>
      <c r="E29" s="281"/>
      <c r="F29" s="281"/>
      <c r="G29" s="281"/>
      <c r="H29" s="281"/>
      <c r="I29" s="281"/>
      <c r="J29" s="6"/>
      <c r="K29" s="180">
        <f t="shared" si="1"/>
        <v>0</v>
      </c>
      <c r="L29" s="180">
        <f t="shared" si="2"/>
        <v>0</v>
      </c>
      <c r="N29" s="42"/>
    </row>
    <row r="30" spans="1:14">
      <c r="A30" s="3" t="str">
        <f>TE!A9</f>
        <v>C1-3</v>
      </c>
      <c r="B30" s="47" t="str">
        <f>TE!B9</f>
        <v>Uncertainty of the network analyzer</v>
      </c>
      <c r="C30" s="128">
        <f>TE!C9</f>
        <v>0.87</v>
      </c>
      <c r="D30" s="128"/>
      <c r="E30" s="127" t="str">
        <f>TE!E9</f>
        <v>Gaussian</v>
      </c>
      <c r="F30" s="128">
        <f>TE!F9</f>
        <v>1</v>
      </c>
      <c r="G30" s="127">
        <f>'CATR-Er'!H21</f>
        <v>1</v>
      </c>
      <c r="H30" s="2">
        <f t="shared" ref="H30:H41" si="3">C30/$F30</f>
        <v>0.87</v>
      </c>
      <c r="I30" s="2"/>
      <c r="J30" s="12"/>
      <c r="K30" s="180">
        <f t="shared" si="1"/>
        <v>0.75690000000000002</v>
      </c>
      <c r="L30" s="180">
        <f t="shared" si="2"/>
        <v>0</v>
      </c>
      <c r="N30" s="42"/>
    </row>
    <row r="31" spans="1:14">
      <c r="A31" s="3" t="str">
        <f>'CATR-Er'!A23</f>
        <v>A2-5b</v>
      </c>
      <c r="B31" s="47" t="str">
        <f>'CATR-Er'!B23</f>
        <v>Mismatch of receiver chain for low power receiver</v>
      </c>
      <c r="C31" s="128">
        <f>'CATR-Er'!C23</f>
        <v>1.3717871555019023</v>
      </c>
      <c r="D31" s="128"/>
      <c r="E31" s="127" t="str">
        <f>'CATR-Er'!F23</f>
        <v>U-shaped</v>
      </c>
      <c r="F31" s="128">
        <f>'CATR-Er'!G23</f>
        <v>1.4142135623730951</v>
      </c>
      <c r="G31" s="127">
        <f>'CATR-Er'!H22</f>
        <v>1</v>
      </c>
      <c r="H31" s="2">
        <f t="shared" si="3"/>
        <v>0.97000000000000008</v>
      </c>
      <c r="I31" s="2"/>
      <c r="J31" s="12"/>
      <c r="K31" s="180">
        <f t="shared" si="1"/>
        <v>0.94090000000000018</v>
      </c>
      <c r="L31" s="180">
        <f t="shared" si="2"/>
        <v>0</v>
      </c>
      <c r="N31" s="42"/>
    </row>
    <row r="32" spans="1:14">
      <c r="A32" s="3" t="str">
        <f>'CATR-Er'!A24</f>
        <v>A2-6</v>
      </c>
      <c r="B32" s="47" t="str">
        <f>'CATR-Er'!B24</f>
        <v>Insertion loss of receiver chain</v>
      </c>
      <c r="C32" s="128">
        <f>'CATR-Er'!C24</f>
        <v>0.18</v>
      </c>
      <c r="D32" s="128"/>
      <c r="E32" s="127" t="str">
        <f>'CATR-Er'!F24</f>
        <v>Rectangular</v>
      </c>
      <c r="F32" s="128">
        <f>'CATR-Er'!G24</f>
        <v>1.7320508075688772</v>
      </c>
      <c r="G32" s="127">
        <f>'CATR-Er'!H24</f>
        <v>1</v>
      </c>
      <c r="H32" s="2">
        <f t="shared" si="3"/>
        <v>0.10392304845413264</v>
      </c>
      <c r="I32" s="2"/>
      <c r="J32" s="12"/>
      <c r="K32" s="180">
        <f t="shared" si="1"/>
        <v>1.0800000000000001E-2</v>
      </c>
      <c r="L32" s="180">
        <f t="shared" si="2"/>
        <v>0</v>
      </c>
      <c r="N32" s="42"/>
    </row>
    <row r="33" spans="1:14" ht="20">
      <c r="A33" s="3" t="str">
        <f>'CATR-Er'!A25</f>
        <v>A2-3</v>
      </c>
      <c r="B33" s="47" t="str">
        <f>'CATR-Er'!B25</f>
        <v>RF leakage (SGH connector terminated &amp; test range antenna connector cable terminated)</v>
      </c>
      <c r="C33" s="128">
        <f>'CATR-Er'!C25</f>
        <v>0.01</v>
      </c>
      <c r="D33" s="128"/>
      <c r="E33" s="127" t="str">
        <f>'CATR-Er'!F25</f>
        <v>Gaussian</v>
      </c>
      <c r="F33" s="128">
        <f>'CATR-Er'!G25</f>
        <v>1</v>
      </c>
      <c r="G33" s="127">
        <f>'CATR-Er'!H25</f>
        <v>1</v>
      </c>
      <c r="H33" s="2">
        <f t="shared" si="3"/>
        <v>0.01</v>
      </c>
      <c r="I33" s="2"/>
      <c r="J33" s="12"/>
      <c r="K33" s="180">
        <f t="shared" si="1"/>
        <v>1E-4</v>
      </c>
      <c r="L33" s="180">
        <f t="shared" si="2"/>
        <v>0</v>
      </c>
      <c r="N33" s="42"/>
    </row>
    <row r="34" spans="1:14">
      <c r="A34" s="3" t="str">
        <f>'CATR-Er'!A26</f>
        <v>A2-7</v>
      </c>
      <c r="B34" s="47" t="str">
        <f>'CATR-Er'!B26</f>
        <v>Influence of the calibration antenna feed cable</v>
      </c>
      <c r="C34" s="263">
        <f>'CATR-Er'!D26</f>
        <v>0.28999999999999998</v>
      </c>
      <c r="D34" s="128"/>
      <c r="E34" s="127" t="str">
        <f>'CATR-Er'!F26</f>
        <v>U-shaped</v>
      </c>
      <c r="F34" s="128">
        <f>'CATR-Er'!G26</f>
        <v>1.4142135623730951</v>
      </c>
      <c r="G34" s="127">
        <f>'CATR-Er'!H26</f>
        <v>1</v>
      </c>
      <c r="H34" s="262">
        <f t="shared" si="3"/>
        <v>0.20506096654409875</v>
      </c>
      <c r="I34" s="2"/>
      <c r="J34" s="12"/>
      <c r="K34" s="180">
        <f t="shared" si="1"/>
        <v>4.2049999999999983E-2</v>
      </c>
      <c r="L34" s="180">
        <f t="shared" si="2"/>
        <v>0</v>
      </c>
      <c r="N34" s="264" t="s">
        <v>227</v>
      </c>
    </row>
    <row r="35" spans="1:14" ht="21.75" customHeight="1">
      <c r="A35" s="127" t="str">
        <f>TE!A10</f>
        <v>C1-4</v>
      </c>
      <c r="B35" s="47" t="str">
        <f>TE!B10</f>
        <v>Uncertainty of the absolute gain of the reference antenna</v>
      </c>
      <c r="C35" s="128">
        <f>TE!C10</f>
        <v>0.51961524227066314</v>
      </c>
      <c r="D35" s="128"/>
      <c r="E35" s="127" t="str">
        <f>TE!E10</f>
        <v>Rectangular</v>
      </c>
      <c r="F35" s="128">
        <f>TE!F10</f>
        <v>1.7320508075688772</v>
      </c>
      <c r="G35" s="127">
        <f>'CATR-Er'!H27</f>
        <v>1</v>
      </c>
      <c r="H35" s="2">
        <f t="shared" si="3"/>
        <v>0.3</v>
      </c>
      <c r="I35" s="2"/>
      <c r="J35" s="41"/>
      <c r="K35" s="180">
        <f t="shared" si="1"/>
        <v>0.09</v>
      </c>
      <c r="L35" s="180">
        <f t="shared" si="2"/>
        <v>0</v>
      </c>
      <c r="N35" s="42"/>
    </row>
    <row r="36" spans="1:14">
      <c r="A36" s="3" t="str">
        <f>'CATR-Er'!A28</f>
        <v>A2-8</v>
      </c>
      <c r="B36" s="47" t="str">
        <f>'CATR-Er'!B28</f>
        <v>Misalignment positioning system</v>
      </c>
      <c r="C36" s="128">
        <f>'CATR-Er'!C28</f>
        <v>0</v>
      </c>
      <c r="D36" s="128"/>
      <c r="E36" s="127" t="str">
        <f>'CATR-Er'!F28</f>
        <v xml:space="preserve">Exp. normal </v>
      </c>
      <c r="F36" s="128">
        <f>'CATR-Er'!G28</f>
        <v>2</v>
      </c>
      <c r="G36" s="127">
        <f>'CATR-Er'!H28</f>
        <v>1</v>
      </c>
      <c r="H36" s="2">
        <f t="shared" si="3"/>
        <v>0</v>
      </c>
      <c r="I36" s="2"/>
      <c r="J36" s="12"/>
      <c r="K36" s="180">
        <f t="shared" si="1"/>
        <v>0</v>
      </c>
      <c r="L36" s="180">
        <f t="shared" si="2"/>
        <v>0</v>
      </c>
      <c r="N36" s="42"/>
    </row>
    <row r="37" spans="1:14" ht="20">
      <c r="A37" s="3" t="str">
        <f>'CATR-Er'!A29</f>
        <v>A2-1b</v>
      </c>
      <c r="B37" s="47" t="str">
        <f>'CATR-Er'!B29</f>
        <v>Misalignment and pointing error of calibration antenna (for EIRP)</v>
      </c>
      <c r="C37" s="128">
        <f>'CATR-Er'!C29</f>
        <v>0</v>
      </c>
      <c r="D37" s="128"/>
      <c r="E37" s="127" t="str">
        <f>'CATR-Er'!F29</f>
        <v>Exp. normal</v>
      </c>
      <c r="F37" s="128">
        <f>'CATR-Er'!G29</f>
        <v>2</v>
      </c>
      <c r="G37" s="127">
        <f>'CATR-Er'!H29</f>
        <v>1</v>
      </c>
      <c r="H37" s="2">
        <f t="shared" si="3"/>
        <v>0</v>
      </c>
      <c r="I37" s="2"/>
      <c r="J37" s="12"/>
      <c r="K37" s="180">
        <f t="shared" si="1"/>
        <v>0</v>
      </c>
      <c r="L37" s="180">
        <f t="shared" si="2"/>
        <v>0</v>
      </c>
      <c r="N37" s="42"/>
    </row>
    <row r="38" spans="1:14">
      <c r="A38" s="3" t="str">
        <f>'CATR-Er'!A30</f>
        <v>A2-9</v>
      </c>
      <c r="B38" s="47" t="str">
        <f>'CATR-Er'!B30</f>
        <v>Rotary joints</v>
      </c>
      <c r="C38" s="128">
        <f>'CATR-Er'!C30</f>
        <v>0</v>
      </c>
      <c r="D38" s="128"/>
      <c r="E38" s="127" t="str">
        <f>'CATR-Er'!F30</f>
        <v>U-shaped</v>
      </c>
      <c r="F38" s="128">
        <f>'CATR-Er'!G30</f>
        <v>1.4142135623730951</v>
      </c>
      <c r="G38" s="127">
        <f>'CATR-Er'!H30</f>
        <v>1</v>
      </c>
      <c r="H38" s="2">
        <f t="shared" si="3"/>
        <v>0</v>
      </c>
      <c r="I38" s="2"/>
      <c r="J38" s="12"/>
      <c r="K38" s="180">
        <f t="shared" si="1"/>
        <v>0</v>
      </c>
      <c r="L38" s="180">
        <f t="shared" si="2"/>
        <v>0</v>
      </c>
      <c r="N38" s="42"/>
    </row>
    <row r="39" spans="1:14" ht="20">
      <c r="A39" s="3" t="str">
        <f>'CATR-Er'!A31</f>
        <v>A2-2b</v>
      </c>
      <c r="B39" s="47" t="str">
        <f>'CATR-Er'!B31</f>
        <v>Standing wave between calibration antenna and test range antenna</v>
      </c>
      <c r="C39" s="128">
        <f>'CATR-Er'!C31</f>
        <v>0.09</v>
      </c>
      <c r="D39" s="128"/>
      <c r="E39" s="127" t="str">
        <f>'CATR-Er'!F31</f>
        <v>U-shaped</v>
      </c>
      <c r="F39" s="128">
        <f>'CATR-Er'!G31</f>
        <v>1.4142135623730951</v>
      </c>
      <c r="G39" s="127">
        <f>'CATR-Er'!H31</f>
        <v>1</v>
      </c>
      <c r="H39" s="2">
        <f t="shared" si="3"/>
        <v>6.3639610306789274E-2</v>
      </c>
      <c r="I39" s="2"/>
      <c r="J39" s="12"/>
      <c r="K39" s="180">
        <f t="shared" si="1"/>
        <v>4.0499999999999998E-3</v>
      </c>
      <c r="L39" s="180">
        <f t="shared" si="2"/>
        <v>0</v>
      </c>
      <c r="N39" s="42"/>
    </row>
    <row r="40" spans="1:14" ht="20">
      <c r="A40" s="3" t="str">
        <f>'CATR-Er'!A32</f>
        <v>A2-4b</v>
      </c>
      <c r="B40" s="47" t="str">
        <f>'CATR-Er'!B32</f>
        <v>QZ ripple experienced by calibration antenna (normal test conditions)</v>
      </c>
      <c r="C40" s="128">
        <f>'CATR-Er'!C32</f>
        <v>8.9999999999999993E-3</v>
      </c>
      <c r="D40" s="128"/>
      <c r="E40" s="127" t="str">
        <f>'CATR-Er'!F32</f>
        <v>Gaussian</v>
      </c>
      <c r="F40" s="128">
        <f>'CATR-Er'!G32</f>
        <v>1</v>
      </c>
      <c r="G40" s="127">
        <f>'CATR-Er'!H32</f>
        <v>1</v>
      </c>
      <c r="H40" s="2">
        <f t="shared" si="3"/>
        <v>8.9999999999999993E-3</v>
      </c>
      <c r="I40" s="2"/>
      <c r="J40" s="12"/>
      <c r="K40" s="180">
        <f t="shared" si="1"/>
        <v>8.099999999999999E-5</v>
      </c>
      <c r="L40" s="180">
        <f t="shared" si="2"/>
        <v>0</v>
      </c>
      <c r="N40" s="42"/>
    </row>
    <row r="41" spans="1:14">
      <c r="A41" s="3" t="str">
        <f>'CATR-Er'!A33</f>
        <v>A2-11</v>
      </c>
      <c r="B41" s="47" t="str">
        <f>'CATR-Er'!B33</f>
        <v>Switching uncertainty</v>
      </c>
      <c r="C41" s="128">
        <f>'CATR-Er'!C33</f>
        <v>0.43</v>
      </c>
      <c r="D41" s="128"/>
      <c r="E41" s="127" t="str">
        <f>'CATR-Er'!F33</f>
        <v>Rectangular</v>
      </c>
      <c r="F41" s="128">
        <f>'CATR-Er'!G33</f>
        <v>1.7320508075688772</v>
      </c>
      <c r="G41" s="127">
        <f>'CATR-Er'!H33</f>
        <v>1</v>
      </c>
      <c r="H41" s="2">
        <f t="shared" si="3"/>
        <v>0.2482606157515391</v>
      </c>
      <c r="I41" s="2"/>
      <c r="J41" s="12"/>
      <c r="K41" s="180">
        <f t="shared" si="1"/>
        <v>6.1633333333333346E-2</v>
      </c>
      <c r="L41" s="180">
        <f t="shared" si="2"/>
        <v>0</v>
      </c>
      <c r="N41" s="42"/>
    </row>
    <row r="42" spans="1:14" ht="10.5">
      <c r="A42" s="310" t="s">
        <v>137</v>
      </c>
      <c r="B42" s="310"/>
      <c r="C42" s="310"/>
      <c r="D42" s="310"/>
      <c r="E42" s="310"/>
      <c r="F42" s="310"/>
      <c r="G42" s="310"/>
      <c r="H42" s="126">
        <f t="shared" ref="H42:H43" si="4">K42</f>
        <v>2.995540741390998</v>
      </c>
      <c r="I42" s="126">
        <f>L42</f>
        <v>0</v>
      </c>
      <c r="J42" s="8"/>
      <c r="K42" s="180">
        <f>(SUM(K23:K41))^0.5</f>
        <v>2.995540741390998</v>
      </c>
      <c r="L42" s="180">
        <f>(SUM(L23:L41))^0.5</f>
        <v>0</v>
      </c>
      <c r="N42" s="42"/>
    </row>
    <row r="43" spans="1:14" ht="10.5">
      <c r="A43" s="310" t="s">
        <v>138</v>
      </c>
      <c r="B43" s="310"/>
      <c r="C43" s="310"/>
      <c r="D43" s="310"/>
      <c r="E43" s="310"/>
      <c r="F43" s="310"/>
      <c r="G43" s="310"/>
      <c r="H43" s="267">
        <f t="shared" si="4"/>
        <v>5.8712598531263556</v>
      </c>
      <c r="I43" s="126">
        <f>L43</f>
        <v>0</v>
      </c>
      <c r="J43" s="8"/>
      <c r="K43" s="180">
        <f>K42*1.96</f>
        <v>5.8712598531263556</v>
      </c>
      <c r="L43" s="180">
        <f>L42*1.96</f>
        <v>0</v>
      </c>
      <c r="N43" s="42"/>
    </row>
    <row r="44" spans="1:14">
      <c r="B44" s="33"/>
      <c r="N44" s="42"/>
    </row>
    <row r="45" spans="1:14" s="89" customFormat="1">
      <c r="A45" s="306" t="s">
        <v>16</v>
      </c>
      <c r="B45" s="306"/>
      <c r="C45" s="306"/>
      <c r="D45" s="306"/>
      <c r="E45" s="306"/>
      <c r="F45" s="306"/>
      <c r="G45" s="306"/>
      <c r="H45" s="306"/>
      <c r="I45" s="306"/>
      <c r="J45" s="99"/>
      <c r="K45" s="292" t="s">
        <v>18</v>
      </c>
      <c r="L45" s="292"/>
      <c r="N45" s="175"/>
    </row>
    <row r="46" spans="1:14" s="89" customFormat="1" ht="10.5">
      <c r="A46" s="296" t="s">
        <v>0</v>
      </c>
      <c r="B46" s="296" t="s">
        <v>1</v>
      </c>
      <c r="C46" s="293" t="s">
        <v>184</v>
      </c>
      <c r="D46" s="293"/>
      <c r="E46" s="296" t="s">
        <v>2</v>
      </c>
      <c r="F46" s="293" t="s">
        <v>3</v>
      </c>
      <c r="G46" s="301" t="s">
        <v>146</v>
      </c>
      <c r="H46" s="293" t="s">
        <v>136</v>
      </c>
      <c r="I46" s="293"/>
      <c r="J46" s="100"/>
      <c r="K46" s="292"/>
      <c r="L46" s="292"/>
      <c r="N46" s="175"/>
    </row>
    <row r="47" spans="1:14" s="89" customFormat="1" ht="20">
      <c r="A47" s="296"/>
      <c r="B47" s="296"/>
      <c r="C47" s="95" t="s">
        <v>122</v>
      </c>
      <c r="D47" s="95" t="s">
        <v>123</v>
      </c>
      <c r="E47" s="296"/>
      <c r="F47" s="293"/>
      <c r="G47" s="301"/>
      <c r="H47" s="95" t="s">
        <v>122</v>
      </c>
      <c r="I47" s="95" t="s">
        <v>123</v>
      </c>
      <c r="J47" s="158"/>
      <c r="K47" s="292"/>
      <c r="L47" s="292"/>
      <c r="N47" s="175"/>
    </row>
    <row r="48" spans="1:14" s="89" customFormat="1" ht="10.5">
      <c r="A48" s="296" t="s">
        <v>133</v>
      </c>
      <c r="B48" s="296"/>
      <c r="C48" s="296"/>
      <c r="D48" s="296"/>
      <c r="E48" s="296"/>
      <c r="F48" s="296"/>
      <c r="G48" s="296"/>
      <c r="H48" s="296"/>
      <c r="I48" s="296"/>
      <c r="J48" s="100"/>
      <c r="K48" s="181"/>
      <c r="L48" s="181"/>
      <c r="N48" s="175"/>
    </row>
    <row r="49" spans="1:14" s="89" customFormat="1" ht="10.5">
      <c r="A49" s="296" t="s">
        <v>7</v>
      </c>
      <c r="B49" s="296"/>
      <c r="C49" s="296"/>
      <c r="D49" s="296"/>
      <c r="E49" s="296"/>
      <c r="F49" s="296"/>
      <c r="G49" s="296"/>
      <c r="H49" s="296"/>
      <c r="I49" s="296"/>
      <c r="J49" s="100"/>
      <c r="K49" s="178">
        <f>H49^2</f>
        <v>0</v>
      </c>
      <c r="L49" s="178">
        <f>I49^2</f>
        <v>0</v>
      </c>
      <c r="N49" s="175"/>
    </row>
    <row r="50" spans="1:14" s="89" customFormat="1" ht="10.5">
      <c r="A50" s="296" t="s">
        <v>137</v>
      </c>
      <c r="B50" s="296"/>
      <c r="C50" s="296"/>
      <c r="D50" s="296"/>
      <c r="E50" s="296"/>
      <c r="F50" s="296"/>
      <c r="G50" s="296"/>
      <c r="H50" s="155">
        <f>K50</f>
        <v>0</v>
      </c>
      <c r="I50" s="155">
        <f>L50</f>
        <v>0</v>
      </c>
      <c r="J50" s="105"/>
      <c r="K50" s="177">
        <f>(SUM(K49:K49))^0.5</f>
        <v>0</v>
      </c>
      <c r="L50" s="177">
        <f>(SUM(L49:L49))^0.5</f>
        <v>0</v>
      </c>
      <c r="N50" s="175"/>
    </row>
    <row r="51" spans="1:14" s="89" customFormat="1" ht="10.5">
      <c r="A51" s="296" t="s">
        <v>138</v>
      </c>
      <c r="B51" s="296"/>
      <c r="C51" s="296"/>
      <c r="D51" s="296"/>
      <c r="E51" s="296"/>
      <c r="F51" s="296"/>
      <c r="G51" s="296"/>
      <c r="H51" s="155">
        <f t="shared" ref="H51" si="5">K51</f>
        <v>0</v>
      </c>
      <c r="I51" s="155">
        <f>L51</f>
        <v>0</v>
      </c>
      <c r="J51" s="105"/>
      <c r="K51" s="177">
        <f>K50*1.96</f>
        <v>0</v>
      </c>
      <c r="L51" s="177">
        <f>L50*1.96</f>
        <v>0</v>
      </c>
      <c r="N51" s="175"/>
    </row>
    <row r="52" spans="1:14" s="89" customFormat="1">
      <c r="C52" s="98"/>
      <c r="D52" s="98"/>
      <c r="F52" s="98"/>
      <c r="H52" s="98"/>
      <c r="I52" s="98"/>
      <c r="J52" s="99"/>
      <c r="K52" s="176"/>
      <c r="L52" s="176"/>
      <c r="N52" s="175"/>
    </row>
    <row r="53" spans="1:14" s="89" customFormat="1" ht="10.5">
      <c r="A53" s="297" t="s">
        <v>21</v>
      </c>
      <c r="B53" s="297"/>
      <c r="C53" s="297"/>
      <c r="D53" s="297"/>
      <c r="E53" s="297"/>
      <c r="F53" s="297"/>
      <c r="G53" s="297"/>
      <c r="H53" s="297"/>
      <c r="I53" s="297"/>
      <c r="J53" s="118"/>
      <c r="K53" s="292" t="s">
        <v>18</v>
      </c>
      <c r="L53" s="292"/>
      <c r="N53" s="175"/>
    </row>
    <row r="54" spans="1:14" s="89" customFormat="1" ht="10.5">
      <c r="A54" s="296" t="s">
        <v>0</v>
      </c>
      <c r="B54" s="296" t="s">
        <v>1</v>
      </c>
      <c r="C54" s="293" t="s">
        <v>184</v>
      </c>
      <c r="D54" s="293"/>
      <c r="E54" s="296" t="s">
        <v>2</v>
      </c>
      <c r="F54" s="293" t="s">
        <v>3</v>
      </c>
      <c r="G54" s="301" t="s">
        <v>146</v>
      </c>
      <c r="H54" s="293" t="s">
        <v>136</v>
      </c>
      <c r="I54" s="293"/>
      <c r="J54" s="100"/>
      <c r="K54" s="292"/>
      <c r="L54" s="292"/>
      <c r="N54" s="175"/>
    </row>
    <row r="55" spans="1:14" s="89" customFormat="1" ht="20">
      <c r="A55" s="296"/>
      <c r="B55" s="296"/>
      <c r="C55" s="95" t="s">
        <v>122</v>
      </c>
      <c r="D55" s="95" t="s">
        <v>123</v>
      </c>
      <c r="E55" s="296"/>
      <c r="F55" s="293"/>
      <c r="G55" s="301"/>
      <c r="H55" s="95" t="s">
        <v>122</v>
      </c>
      <c r="I55" s="95" t="s">
        <v>123</v>
      </c>
      <c r="J55" s="158"/>
      <c r="K55" s="292"/>
      <c r="L55" s="292"/>
      <c r="N55" s="175"/>
    </row>
    <row r="56" spans="1:14" s="89" customFormat="1">
      <c r="A56" s="306" t="s">
        <v>133</v>
      </c>
      <c r="B56" s="306"/>
      <c r="C56" s="306"/>
      <c r="D56" s="306"/>
      <c r="E56" s="306"/>
      <c r="F56" s="306"/>
      <c r="G56" s="306"/>
      <c r="H56" s="306"/>
      <c r="I56" s="306"/>
      <c r="J56" s="99"/>
      <c r="K56" s="181"/>
      <c r="L56" s="181"/>
      <c r="N56" s="175"/>
    </row>
    <row r="57" spans="1:14" s="89" customFormat="1">
      <c r="A57" s="306" t="s">
        <v>20</v>
      </c>
      <c r="B57" s="306"/>
      <c r="C57" s="306"/>
      <c r="D57" s="306"/>
      <c r="E57" s="306"/>
      <c r="F57" s="306"/>
      <c r="G57" s="306"/>
      <c r="H57" s="306"/>
      <c r="I57" s="306"/>
      <c r="J57" s="99"/>
      <c r="K57" s="178">
        <f>H57^2</f>
        <v>0</v>
      </c>
      <c r="L57" s="178">
        <f>I57^2</f>
        <v>0</v>
      </c>
      <c r="N57" s="175"/>
    </row>
    <row r="58" spans="1:14" s="89" customFormat="1" ht="10.5">
      <c r="A58" s="296" t="s">
        <v>137</v>
      </c>
      <c r="B58" s="296"/>
      <c r="C58" s="296"/>
      <c r="D58" s="296"/>
      <c r="E58" s="296"/>
      <c r="F58" s="296"/>
      <c r="G58" s="296"/>
      <c r="H58" s="155">
        <f>K58</f>
        <v>0</v>
      </c>
      <c r="I58" s="155">
        <f t="shared" ref="I58:I59" si="6">L58</f>
        <v>0</v>
      </c>
      <c r="J58" s="105"/>
      <c r="K58" s="177">
        <f>(SUM(K57:K57))^0.5</f>
        <v>0</v>
      </c>
      <c r="L58" s="177">
        <f>(SUM(L57:L57))^0.5</f>
        <v>0</v>
      </c>
      <c r="N58" s="175"/>
    </row>
    <row r="59" spans="1:14" s="89" customFormat="1" ht="10.5">
      <c r="A59" s="296" t="s">
        <v>138</v>
      </c>
      <c r="B59" s="296"/>
      <c r="C59" s="296"/>
      <c r="D59" s="296"/>
      <c r="E59" s="296"/>
      <c r="F59" s="296"/>
      <c r="G59" s="296"/>
      <c r="H59" s="155">
        <f t="shared" ref="H59" si="7">K59</f>
        <v>0</v>
      </c>
      <c r="I59" s="155">
        <f t="shared" si="6"/>
        <v>0</v>
      </c>
      <c r="J59" s="105"/>
      <c r="K59" s="177">
        <f>K58*1.96</f>
        <v>0</v>
      </c>
      <c r="L59" s="177">
        <f>L58*1.96</f>
        <v>0</v>
      </c>
      <c r="N59" s="175"/>
    </row>
    <row r="60" spans="1:14" s="89" customFormat="1">
      <c r="C60" s="98"/>
      <c r="D60" s="98"/>
      <c r="F60" s="98"/>
      <c r="H60" s="98"/>
      <c r="I60" s="98"/>
      <c r="J60" s="99"/>
      <c r="K60" s="176"/>
      <c r="L60" s="176"/>
      <c r="N60" s="175"/>
    </row>
    <row r="61" spans="1:14" s="89" customFormat="1">
      <c r="A61" s="306" t="s">
        <v>26</v>
      </c>
      <c r="B61" s="306"/>
      <c r="C61" s="306"/>
      <c r="D61" s="306"/>
      <c r="E61" s="306"/>
      <c r="F61" s="306"/>
      <c r="G61" s="306"/>
      <c r="H61" s="306"/>
      <c r="I61" s="306"/>
      <c r="J61" s="99"/>
      <c r="K61" s="292" t="s">
        <v>18</v>
      </c>
      <c r="L61" s="292"/>
      <c r="N61" s="175"/>
    </row>
    <row r="62" spans="1:14" s="89" customFormat="1" ht="10.5">
      <c r="A62" s="296" t="s">
        <v>0</v>
      </c>
      <c r="B62" s="296" t="s">
        <v>1</v>
      </c>
      <c r="C62" s="293" t="s">
        <v>184</v>
      </c>
      <c r="D62" s="293"/>
      <c r="E62" s="296" t="s">
        <v>2</v>
      </c>
      <c r="F62" s="293" t="s">
        <v>3</v>
      </c>
      <c r="G62" s="301" t="s">
        <v>146</v>
      </c>
      <c r="H62" s="293" t="s">
        <v>136</v>
      </c>
      <c r="I62" s="293"/>
      <c r="J62" s="99"/>
      <c r="K62" s="292"/>
      <c r="L62" s="292"/>
      <c r="N62" s="175"/>
    </row>
    <row r="63" spans="1:14" s="89" customFormat="1" ht="20">
      <c r="A63" s="296"/>
      <c r="B63" s="296"/>
      <c r="C63" s="95" t="s">
        <v>122</v>
      </c>
      <c r="D63" s="95" t="s">
        <v>123</v>
      </c>
      <c r="E63" s="296"/>
      <c r="F63" s="293"/>
      <c r="G63" s="301"/>
      <c r="H63" s="95" t="s">
        <v>122</v>
      </c>
      <c r="I63" s="95" t="s">
        <v>123</v>
      </c>
      <c r="J63" s="99"/>
      <c r="K63" s="292"/>
      <c r="L63" s="292"/>
      <c r="N63" s="175"/>
    </row>
    <row r="64" spans="1:14" s="89" customFormat="1">
      <c r="A64" s="306" t="s">
        <v>133</v>
      </c>
      <c r="B64" s="306"/>
      <c r="C64" s="306"/>
      <c r="D64" s="306"/>
      <c r="E64" s="306"/>
      <c r="F64" s="306"/>
      <c r="G64" s="306"/>
      <c r="H64" s="306"/>
      <c r="I64" s="306"/>
      <c r="J64" s="99"/>
      <c r="K64" s="181"/>
      <c r="L64" s="181"/>
      <c r="N64" s="175"/>
    </row>
    <row r="65" spans="1:14" s="89" customFormat="1">
      <c r="A65" s="306" t="s">
        <v>20</v>
      </c>
      <c r="B65" s="306"/>
      <c r="C65" s="306"/>
      <c r="D65" s="306"/>
      <c r="E65" s="306"/>
      <c r="F65" s="306"/>
      <c r="G65" s="306"/>
      <c r="H65" s="306"/>
      <c r="I65" s="306"/>
      <c r="J65" s="99"/>
      <c r="K65" s="178">
        <f>H65^2</f>
        <v>0</v>
      </c>
      <c r="L65" s="178">
        <f>I65^2</f>
        <v>0</v>
      </c>
      <c r="N65" s="175"/>
    </row>
    <row r="66" spans="1:14" s="89" customFormat="1" ht="10.5">
      <c r="A66" s="296" t="s">
        <v>137</v>
      </c>
      <c r="B66" s="296"/>
      <c r="C66" s="296"/>
      <c r="D66" s="296"/>
      <c r="E66" s="296"/>
      <c r="F66" s="296"/>
      <c r="G66" s="296"/>
      <c r="H66" s="155">
        <f>K66</f>
        <v>0</v>
      </c>
      <c r="I66" s="155">
        <f t="shared" ref="I66:I67" si="8">L66</f>
        <v>0</v>
      </c>
      <c r="J66" s="99"/>
      <c r="K66" s="177">
        <f>(SUM(K65:K65))^0.5</f>
        <v>0</v>
      </c>
      <c r="L66" s="177">
        <f>(SUM(L65:L65))^0.5</f>
        <v>0</v>
      </c>
      <c r="N66" s="175"/>
    </row>
    <row r="67" spans="1:14" s="89" customFormat="1" ht="10.5">
      <c r="A67" s="296" t="s">
        <v>138</v>
      </c>
      <c r="B67" s="296"/>
      <c r="C67" s="296"/>
      <c r="D67" s="296"/>
      <c r="E67" s="296"/>
      <c r="F67" s="296"/>
      <c r="G67" s="296"/>
      <c r="H67" s="155">
        <f t="shared" ref="H67" si="9">K67</f>
        <v>0</v>
      </c>
      <c r="I67" s="155">
        <f t="shared" si="8"/>
        <v>0</v>
      </c>
      <c r="J67" s="99"/>
      <c r="K67" s="177">
        <f>K66*1.96</f>
        <v>0</v>
      </c>
      <c r="L67" s="177">
        <f>L66*1.96</f>
        <v>0</v>
      </c>
      <c r="N67" s="175"/>
    </row>
    <row r="68" spans="1:14">
      <c r="B68" s="33"/>
    </row>
    <row r="69" spans="1:14">
      <c r="B69" s="33"/>
    </row>
  </sheetData>
  <mergeCells count="69">
    <mergeCell ref="B1:D1"/>
    <mergeCell ref="N1:N3"/>
    <mergeCell ref="A66:G66"/>
    <mergeCell ref="A67:G67"/>
    <mergeCell ref="K61:L63"/>
    <mergeCell ref="A62:A63"/>
    <mergeCell ref="B62:B63"/>
    <mergeCell ref="C62:D62"/>
    <mergeCell ref="E62:E63"/>
    <mergeCell ref="F62:F63"/>
    <mergeCell ref="G62:G63"/>
    <mergeCell ref="H62:I62"/>
    <mergeCell ref="A61:I61"/>
    <mergeCell ref="A57:I57"/>
    <mergeCell ref="A58:G58"/>
    <mergeCell ref="A59:G59"/>
    <mergeCell ref="A64:I64"/>
    <mergeCell ref="A65:I65"/>
    <mergeCell ref="A49:I49"/>
    <mergeCell ref="A50:G50"/>
    <mergeCell ref="A51:G51"/>
    <mergeCell ref="A53:I53"/>
    <mergeCell ref="A56:I56"/>
    <mergeCell ref="A54:A55"/>
    <mergeCell ref="B54:B55"/>
    <mergeCell ref="K53:L55"/>
    <mergeCell ref="C54:D54"/>
    <mergeCell ref="E54:E55"/>
    <mergeCell ref="F54:F55"/>
    <mergeCell ref="G54:G55"/>
    <mergeCell ref="H54:I54"/>
    <mergeCell ref="A42:G42"/>
    <mergeCell ref="A43:G43"/>
    <mergeCell ref="A48:I48"/>
    <mergeCell ref="K11:L13"/>
    <mergeCell ref="K45:L47"/>
    <mergeCell ref="A46:A47"/>
    <mergeCell ref="B46:B47"/>
    <mergeCell ref="C46:D46"/>
    <mergeCell ref="E46:E47"/>
    <mergeCell ref="F46:F47"/>
    <mergeCell ref="G46:G47"/>
    <mergeCell ref="H46:I46"/>
    <mergeCell ref="A45:I45"/>
    <mergeCell ref="K19:L21"/>
    <mergeCell ref="A20:A21"/>
    <mergeCell ref="B20:B21"/>
    <mergeCell ref="A16:G16"/>
    <mergeCell ref="A17:G17"/>
    <mergeCell ref="A19:I19"/>
    <mergeCell ref="A22:I22"/>
    <mergeCell ref="A29:I29"/>
    <mergeCell ref="G20:G21"/>
    <mergeCell ref="H20:I20"/>
    <mergeCell ref="C20:D20"/>
    <mergeCell ref="E20:E21"/>
    <mergeCell ref="F20:F21"/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87"/>
  <sheetViews>
    <sheetView topLeftCell="A9" zoomScale="80" zoomScaleNormal="80" workbookViewId="0">
      <selection activeCell="C11" sqref="C11"/>
    </sheetView>
  </sheetViews>
  <sheetFormatPr defaultColWidth="9.1796875" defaultRowHeight="10"/>
  <cols>
    <col min="1" max="1" width="5.26953125" style="33" bestFit="1" customWidth="1"/>
    <col min="2" max="2" width="45.453125" style="33" customWidth="1"/>
    <col min="3" max="4" width="12.453125" style="37" customWidth="1"/>
    <col min="5" max="5" width="11.81640625" style="33" customWidth="1"/>
    <col min="6" max="6" width="11.81640625" style="37" customWidth="1"/>
    <col min="7" max="7" width="2.81640625" style="33" bestFit="1" customWidth="1"/>
    <col min="8" max="9" width="12" style="37" customWidth="1"/>
    <col min="10" max="10" width="4.1796875" style="35" customWidth="1"/>
    <col min="11" max="12" width="10" style="182" bestFit="1" customWidth="1"/>
    <col min="13" max="13" width="4.26953125" style="33" customWidth="1"/>
    <col min="14" max="14" width="31.81640625" style="33" customWidth="1"/>
    <col min="15" max="16384" width="9.1796875" style="33"/>
  </cols>
  <sheetData>
    <row r="1" spans="1:14" ht="21.75" customHeight="1">
      <c r="B1" s="314" t="s">
        <v>187</v>
      </c>
      <c r="C1" s="315"/>
      <c r="D1" s="316"/>
      <c r="N1" s="269" t="s">
        <v>129</v>
      </c>
    </row>
    <row r="2" spans="1:14" ht="10.5">
      <c r="B2" s="269"/>
      <c r="C2" s="279" t="s">
        <v>135</v>
      </c>
      <c r="D2" s="279"/>
      <c r="N2" s="269"/>
    </row>
    <row r="3" spans="1:14" ht="21">
      <c r="B3" s="269"/>
      <c r="C3" s="223" t="s">
        <v>214</v>
      </c>
      <c r="D3" s="162"/>
      <c r="N3" s="269"/>
    </row>
    <row r="4" spans="1:14">
      <c r="B4" s="36" t="s">
        <v>48</v>
      </c>
      <c r="C4" s="15"/>
      <c r="D4" s="15"/>
      <c r="N4" s="174" t="s">
        <v>209</v>
      </c>
    </row>
    <row r="5" spans="1:14">
      <c r="B5" s="187" t="s">
        <v>10</v>
      </c>
      <c r="C5" s="266">
        <f>H46</f>
        <v>6.278032719167153</v>
      </c>
      <c r="D5" s="24"/>
      <c r="E5" s="51"/>
      <c r="F5" s="50"/>
      <c r="G5" s="51"/>
      <c r="H5" s="50"/>
      <c r="I5" s="50"/>
      <c r="J5" s="44"/>
      <c r="K5" s="183"/>
      <c r="L5" s="183"/>
      <c r="N5" s="42"/>
    </row>
    <row r="6" spans="1:14">
      <c r="B6" s="187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N6" s="42"/>
    </row>
    <row r="7" spans="1:14">
      <c r="B7" s="187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N7" s="42"/>
    </row>
    <row r="8" spans="1:14">
      <c r="B8" s="187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N8" s="42"/>
    </row>
    <row r="9" spans="1:14">
      <c r="B9" s="187" t="s">
        <v>55</v>
      </c>
      <c r="C9" s="24"/>
      <c r="D9" s="24"/>
      <c r="E9" s="51"/>
      <c r="F9" s="50"/>
      <c r="G9" s="51"/>
      <c r="H9" s="50"/>
      <c r="I9" s="50"/>
      <c r="J9" s="44"/>
      <c r="K9" s="183"/>
      <c r="L9" s="183"/>
      <c r="N9" s="42"/>
    </row>
    <row r="10" spans="1:14" ht="10.5">
      <c r="B10" s="186" t="s">
        <v>220</v>
      </c>
      <c r="C10" s="265">
        <v>6.3</v>
      </c>
      <c r="D10" s="25"/>
      <c r="E10" s="51"/>
      <c r="F10" s="50"/>
      <c r="G10" s="51"/>
      <c r="H10" s="50"/>
      <c r="I10" s="50"/>
      <c r="J10" s="44"/>
      <c r="K10" s="183"/>
      <c r="L10" s="183"/>
      <c r="N10" s="42"/>
    </row>
    <row r="11" spans="1:14">
      <c r="B11" s="51"/>
      <c r="C11" s="50"/>
      <c r="D11" s="50"/>
      <c r="E11" s="51"/>
      <c r="F11" s="50"/>
      <c r="G11" s="51"/>
      <c r="H11" s="50"/>
      <c r="I11" s="50"/>
      <c r="J11" s="44"/>
      <c r="K11" s="183"/>
      <c r="L11" s="183"/>
      <c r="N11" s="42"/>
    </row>
    <row r="12" spans="1:14" s="89" customFormat="1">
      <c r="A12" s="306" t="s">
        <v>48</v>
      </c>
      <c r="B12" s="305"/>
      <c r="C12" s="305"/>
      <c r="D12" s="305"/>
      <c r="E12" s="305"/>
      <c r="F12" s="305"/>
      <c r="G12" s="305"/>
      <c r="H12" s="305"/>
      <c r="I12" s="305"/>
      <c r="J12" s="87"/>
      <c r="K12" s="308" t="s">
        <v>18</v>
      </c>
      <c r="L12" s="308"/>
      <c r="N12" s="175"/>
    </row>
    <row r="13" spans="1:14" s="89" customFormat="1" ht="10.5">
      <c r="A13" s="296" t="s">
        <v>0</v>
      </c>
      <c r="B13" s="295" t="s">
        <v>1</v>
      </c>
      <c r="C13" s="294" t="s">
        <v>184</v>
      </c>
      <c r="D13" s="294"/>
      <c r="E13" s="295" t="s">
        <v>2</v>
      </c>
      <c r="F13" s="294" t="s">
        <v>3</v>
      </c>
      <c r="G13" s="304" t="s">
        <v>146</v>
      </c>
      <c r="H13" s="294" t="s">
        <v>136</v>
      </c>
      <c r="I13" s="294"/>
      <c r="J13" s="90"/>
      <c r="K13" s="308"/>
      <c r="L13" s="308"/>
      <c r="N13" s="175"/>
    </row>
    <row r="14" spans="1:14" s="92" customFormat="1" ht="20">
      <c r="A14" s="296"/>
      <c r="B14" s="295"/>
      <c r="C14" s="111" t="s">
        <v>122</v>
      </c>
      <c r="D14" s="111" t="s">
        <v>123</v>
      </c>
      <c r="E14" s="295"/>
      <c r="F14" s="294"/>
      <c r="G14" s="304"/>
      <c r="H14" s="111" t="s">
        <v>122</v>
      </c>
      <c r="I14" s="111" t="s">
        <v>123</v>
      </c>
      <c r="J14" s="91"/>
      <c r="K14" s="308"/>
      <c r="L14" s="308"/>
      <c r="N14" s="160"/>
    </row>
    <row r="15" spans="1:14" s="89" customFormat="1" ht="10.5">
      <c r="A15" s="295" t="s">
        <v>133</v>
      </c>
      <c r="B15" s="295"/>
      <c r="C15" s="295"/>
      <c r="D15" s="295"/>
      <c r="E15" s="295"/>
      <c r="F15" s="295"/>
      <c r="G15" s="295"/>
      <c r="H15" s="295"/>
      <c r="I15" s="295"/>
      <c r="J15" s="90"/>
      <c r="K15" s="184"/>
      <c r="L15" s="184"/>
      <c r="N15" s="175"/>
    </row>
    <row r="16" spans="1:14" s="89" customFormat="1" ht="10.5">
      <c r="A16" s="295" t="s">
        <v>7</v>
      </c>
      <c r="B16" s="295"/>
      <c r="C16" s="295"/>
      <c r="D16" s="295"/>
      <c r="E16" s="295"/>
      <c r="F16" s="295"/>
      <c r="G16" s="295"/>
      <c r="H16" s="295"/>
      <c r="I16" s="295"/>
      <c r="J16" s="90"/>
      <c r="K16" s="178">
        <f>H16^2</f>
        <v>0</v>
      </c>
      <c r="L16" s="178">
        <f>I16^2</f>
        <v>0</v>
      </c>
      <c r="N16" s="175"/>
    </row>
    <row r="17" spans="1:14" s="89" customFormat="1" ht="10.5">
      <c r="A17" s="296" t="s">
        <v>137</v>
      </c>
      <c r="B17" s="296"/>
      <c r="C17" s="296"/>
      <c r="D17" s="296"/>
      <c r="E17" s="296"/>
      <c r="F17" s="296"/>
      <c r="G17" s="296"/>
      <c r="H17" s="95">
        <f>K17</f>
        <v>0</v>
      </c>
      <c r="I17" s="95">
        <f>L17</f>
        <v>0</v>
      </c>
      <c r="J17" s="96"/>
      <c r="K17" s="178">
        <f>(SUM(K16:K16))^0.5</f>
        <v>0</v>
      </c>
      <c r="L17" s="178">
        <f>(SUM(L16:L16))^0.5</f>
        <v>0</v>
      </c>
      <c r="N17" s="175"/>
    </row>
    <row r="18" spans="1:14" s="89" customFormat="1" ht="12" customHeight="1">
      <c r="A18" s="296" t="s">
        <v>138</v>
      </c>
      <c r="B18" s="296"/>
      <c r="C18" s="296"/>
      <c r="D18" s="296"/>
      <c r="E18" s="296"/>
      <c r="F18" s="296"/>
      <c r="G18" s="296"/>
      <c r="H18" s="95">
        <f>K18</f>
        <v>0</v>
      </c>
      <c r="I18" s="95">
        <f>L18</f>
        <v>0</v>
      </c>
      <c r="J18" s="96"/>
      <c r="K18" s="178">
        <f>K17*1.96</f>
        <v>0</v>
      </c>
      <c r="L18" s="178">
        <f>L17*1.96</f>
        <v>0</v>
      </c>
      <c r="N18" s="175"/>
    </row>
    <row r="19" spans="1:14">
      <c r="N19" s="42"/>
    </row>
    <row r="20" spans="1:14" ht="10.5">
      <c r="A20" s="269" t="s">
        <v>115</v>
      </c>
      <c r="B20" s="269"/>
      <c r="C20" s="269"/>
      <c r="D20" s="269"/>
      <c r="E20" s="269"/>
      <c r="F20" s="269"/>
      <c r="G20" s="269"/>
      <c r="H20" s="269"/>
      <c r="I20" s="269"/>
      <c r="K20" s="299" t="s">
        <v>18</v>
      </c>
      <c r="L20" s="299"/>
      <c r="N20" s="42"/>
    </row>
    <row r="21" spans="1:14" ht="10.5">
      <c r="A21" s="272" t="s">
        <v>128</v>
      </c>
      <c r="B21" s="272" t="s">
        <v>1</v>
      </c>
      <c r="C21" s="279" t="s">
        <v>184</v>
      </c>
      <c r="D21" s="279"/>
      <c r="E21" s="272" t="s">
        <v>2</v>
      </c>
      <c r="F21" s="279" t="s">
        <v>3</v>
      </c>
      <c r="G21" s="303" t="s">
        <v>4</v>
      </c>
      <c r="H21" s="289" t="s">
        <v>136</v>
      </c>
      <c r="I21" s="289"/>
      <c r="J21" s="11"/>
      <c r="K21" s="299"/>
      <c r="L21" s="299"/>
      <c r="N21" s="42"/>
    </row>
    <row r="22" spans="1:14" ht="21">
      <c r="A22" s="272"/>
      <c r="B22" s="272"/>
      <c r="C22" s="223" t="s">
        <v>214</v>
      </c>
      <c r="D22" s="162"/>
      <c r="E22" s="272"/>
      <c r="F22" s="279"/>
      <c r="G22" s="303"/>
      <c r="H22" s="223" t="s">
        <v>214</v>
      </c>
      <c r="I22" s="162"/>
      <c r="J22" s="41"/>
      <c r="K22" s="299"/>
      <c r="L22" s="299"/>
      <c r="N22" s="42"/>
    </row>
    <row r="23" spans="1:14" ht="10.5">
      <c r="A23" s="281" t="s">
        <v>133</v>
      </c>
      <c r="B23" s="281"/>
      <c r="C23" s="281"/>
      <c r="D23" s="281"/>
      <c r="E23" s="281"/>
      <c r="F23" s="281"/>
      <c r="G23" s="281"/>
      <c r="H23" s="281"/>
      <c r="I23" s="281"/>
      <c r="J23" s="6"/>
      <c r="K23" s="179"/>
      <c r="L23" s="179"/>
      <c r="N23" s="42"/>
    </row>
    <row r="24" spans="1:14">
      <c r="A24" s="131" t="str">
        <f>'CATR-Er'!A5</f>
        <v>A2-1a</v>
      </c>
      <c r="B24" s="48" t="str">
        <f>'CATR-Er'!B5</f>
        <v>Misalignment and pointing error of BS (for EIRP)</v>
      </c>
      <c r="C24" s="132">
        <f>'CATR-Er'!C5</f>
        <v>0.2</v>
      </c>
      <c r="D24" s="132"/>
      <c r="E24" s="131" t="str">
        <f>'CATR-Er'!F5</f>
        <v>Exp. normal</v>
      </c>
      <c r="F24" s="132">
        <f>'CATR-Er'!G5</f>
        <v>2</v>
      </c>
      <c r="G24" s="131">
        <f>'CATR-Er'!H5</f>
        <v>1</v>
      </c>
      <c r="H24" s="2">
        <f t="shared" ref="H24:I29" si="0">C24/$F24</f>
        <v>0.1</v>
      </c>
      <c r="I24" s="2">
        <f t="shared" si="0"/>
        <v>0</v>
      </c>
      <c r="J24" s="12"/>
      <c r="K24" s="180">
        <f t="shared" ref="K24:K42" si="1">H24^2</f>
        <v>1.0000000000000002E-2</v>
      </c>
      <c r="L24" s="180">
        <f t="shared" ref="L24:L42" si="2">I24^2</f>
        <v>0</v>
      </c>
      <c r="N24" s="42"/>
    </row>
    <row r="25" spans="1:14" ht="20">
      <c r="A25" s="131" t="str">
        <f>TE!A4</f>
        <v>C1-1</v>
      </c>
      <c r="B25" s="48" t="str">
        <f>TE!B4</f>
        <v>Uncertainty of the RF power measurement equipment (e.g. spectrum analyzer, power meter) - high power (EIRP, TRP)</v>
      </c>
      <c r="C25" s="132">
        <f>TE!C4</f>
        <v>2.36</v>
      </c>
      <c r="D25" s="132"/>
      <c r="E25" s="131" t="str">
        <f>TE!E4</f>
        <v xml:space="preserve"> Gaussian</v>
      </c>
      <c r="F25" s="132">
        <f>TE!F4</f>
        <v>1</v>
      </c>
      <c r="G25" s="131">
        <f>'CATR-Er'!H7</f>
        <v>1</v>
      </c>
      <c r="H25" s="2">
        <f t="shared" si="0"/>
        <v>2.36</v>
      </c>
      <c r="I25" s="2">
        <f t="shared" si="0"/>
        <v>0</v>
      </c>
      <c r="J25" s="12"/>
      <c r="K25" s="180">
        <f t="shared" si="1"/>
        <v>5.5695999999999994</v>
      </c>
      <c r="L25" s="180">
        <f t="shared" si="2"/>
        <v>0</v>
      </c>
      <c r="N25" s="42"/>
    </row>
    <row r="26" spans="1:14">
      <c r="A26" s="131" t="str">
        <f>'CATR-Er'!A8</f>
        <v>A2-2a</v>
      </c>
      <c r="B26" s="48" t="str">
        <f>'CATR-Er'!B8</f>
        <v>Standing wave between BS and test range antenna</v>
      </c>
      <c r="C26" s="132">
        <f>'CATR-Er'!C8</f>
        <v>0.21</v>
      </c>
      <c r="D26" s="132"/>
      <c r="E26" s="131" t="str">
        <f>'CATR-Er'!F8</f>
        <v>U-shaped</v>
      </c>
      <c r="F26" s="132">
        <f>'CATR-Er'!G8</f>
        <v>1.4142135623730951</v>
      </c>
      <c r="G26" s="131">
        <f>'CATR-Er'!H8</f>
        <v>1</v>
      </c>
      <c r="H26" s="2">
        <f t="shared" si="0"/>
        <v>0.14849242404917495</v>
      </c>
      <c r="I26" s="2">
        <f t="shared" si="0"/>
        <v>0</v>
      </c>
      <c r="J26" s="12"/>
      <c r="K26" s="180">
        <f t="shared" si="1"/>
        <v>2.2049999999999993E-2</v>
      </c>
      <c r="L26" s="180">
        <f t="shared" si="2"/>
        <v>0</v>
      </c>
      <c r="N26" s="42"/>
    </row>
    <row r="27" spans="1:14" ht="20">
      <c r="A27" s="131" t="str">
        <f>'CATR-Er'!A9</f>
        <v>A2-3</v>
      </c>
      <c r="B27" s="48" t="str">
        <f>'CATR-Er'!B9</f>
        <v>RF leakage (SGH connector terminated &amp; test range antenna connector cable terminated)</v>
      </c>
      <c r="C27" s="132">
        <f>'CATR-Er'!C9</f>
        <v>0.01</v>
      </c>
      <c r="D27" s="132"/>
      <c r="E27" s="131" t="str">
        <f>'CATR-Er'!F9</f>
        <v>Gaussian</v>
      </c>
      <c r="F27" s="132">
        <f>'CATR-Er'!G9</f>
        <v>1</v>
      </c>
      <c r="G27" s="131">
        <f>'CATR-Er'!H9</f>
        <v>1</v>
      </c>
      <c r="H27" s="2">
        <f t="shared" si="0"/>
        <v>0.01</v>
      </c>
      <c r="I27" s="2">
        <f t="shared" si="0"/>
        <v>0</v>
      </c>
      <c r="J27" s="12"/>
      <c r="K27" s="180">
        <f t="shared" si="1"/>
        <v>1E-4</v>
      </c>
      <c r="L27" s="180">
        <f t="shared" si="2"/>
        <v>0</v>
      </c>
      <c r="N27" s="42"/>
    </row>
    <row r="28" spans="1:14">
      <c r="A28" s="131" t="str">
        <f>'CATR-Er'!A10</f>
        <v>A2-4a</v>
      </c>
      <c r="B28" s="48" t="str">
        <f>'CATR-Er'!B10</f>
        <v>QZ ripple experienced by BS</v>
      </c>
      <c r="C28" s="132">
        <f>'CATR-Er'!C10</f>
        <v>0.4</v>
      </c>
      <c r="D28" s="132"/>
      <c r="E28" s="131" t="str">
        <f>'CATR-Er'!F10</f>
        <v xml:space="preserve">Gaussian </v>
      </c>
      <c r="F28" s="132">
        <f>'CATR-Er'!G10</f>
        <v>1</v>
      </c>
      <c r="G28" s="131">
        <f>'CATR-Er'!H10</f>
        <v>1</v>
      </c>
      <c r="H28" s="2">
        <f t="shared" si="0"/>
        <v>0.4</v>
      </c>
      <c r="I28" s="2">
        <f t="shared" si="0"/>
        <v>0</v>
      </c>
      <c r="J28" s="12"/>
      <c r="K28" s="180">
        <f t="shared" si="1"/>
        <v>0.16000000000000003</v>
      </c>
      <c r="L28" s="180">
        <f t="shared" si="2"/>
        <v>0</v>
      </c>
      <c r="N28" s="42"/>
    </row>
    <row r="29" spans="1:14">
      <c r="A29" s="131" t="str">
        <f>'CATR-Er'!A11</f>
        <v>A2-12</v>
      </c>
      <c r="B29" s="48" t="str">
        <f>'CATR-Er'!B11</f>
        <v>Frequency flatness of test system</v>
      </c>
      <c r="C29" s="132">
        <f>'CATR-Er'!C11</f>
        <v>0.25</v>
      </c>
      <c r="D29" s="132"/>
      <c r="E29" s="131" t="str">
        <f>'CATR-Er'!F11</f>
        <v>Gaussian</v>
      </c>
      <c r="F29" s="132">
        <f>'CATR-Er'!G11</f>
        <v>1</v>
      </c>
      <c r="G29" s="131">
        <f>'CATR-Er'!H11</f>
        <v>1</v>
      </c>
      <c r="H29" s="2">
        <f t="shared" si="0"/>
        <v>0.25</v>
      </c>
      <c r="I29" s="2">
        <f t="shared" si="0"/>
        <v>0</v>
      </c>
      <c r="J29" s="12"/>
      <c r="K29" s="180">
        <f t="shared" si="1"/>
        <v>6.25E-2</v>
      </c>
      <c r="L29" s="180">
        <f t="shared" si="2"/>
        <v>0</v>
      </c>
      <c r="N29" s="42"/>
    </row>
    <row r="30" spans="1:14">
      <c r="A30" s="79" t="str">
        <f>'CATR-Er'!A17</f>
        <v>A2-19</v>
      </c>
      <c r="B30" s="79" t="str">
        <f>'CATR-Er'!B17</f>
        <v>Uncertainty of the LNA (FR2 only)</v>
      </c>
      <c r="C30" s="81">
        <f>'CATR-Er'!C17</f>
        <v>1.5</v>
      </c>
      <c r="D30" s="149"/>
      <c r="E30" s="79" t="str">
        <f>'CATR-Er'!F17</f>
        <v>Gaussian</v>
      </c>
      <c r="F30" s="81">
        <f>'CATR-Er'!G17</f>
        <v>1</v>
      </c>
      <c r="G30" s="79">
        <f>'CATR-Er'!H17</f>
        <v>1</v>
      </c>
      <c r="H30" s="81">
        <f>'CATR-Er'!I17</f>
        <v>1.5</v>
      </c>
      <c r="I30" s="2"/>
      <c r="J30" s="12"/>
      <c r="K30" s="261">
        <f t="shared" si="1"/>
        <v>2.25</v>
      </c>
      <c r="L30" s="227"/>
      <c r="N30" s="42"/>
    </row>
    <row r="31" spans="1:14" ht="10.5">
      <c r="A31" s="272" t="s">
        <v>7</v>
      </c>
      <c r="B31" s="272"/>
      <c r="C31" s="272"/>
      <c r="D31" s="272"/>
      <c r="E31" s="272"/>
      <c r="F31" s="272"/>
      <c r="G31" s="272"/>
      <c r="H31" s="272"/>
      <c r="I31" s="272"/>
      <c r="J31" s="6"/>
      <c r="K31" s="180">
        <f t="shared" si="1"/>
        <v>0</v>
      </c>
      <c r="L31" s="180">
        <f t="shared" si="2"/>
        <v>0</v>
      </c>
      <c r="N31" s="42"/>
    </row>
    <row r="32" spans="1:14">
      <c r="A32" s="131" t="str">
        <f>'CATR-Er'!A21</f>
        <v>C1-3</v>
      </c>
      <c r="B32" s="47" t="str">
        <f>'CATR-Er'!B21</f>
        <v>Uncertainty of the network analyzer</v>
      </c>
      <c r="C32" s="132">
        <f>'CATR-Er'!C21</f>
        <v>0.85</v>
      </c>
      <c r="D32" s="132"/>
      <c r="E32" s="131" t="str">
        <f>'CATR-Er'!F21</f>
        <v xml:space="preserve"> Gaussian</v>
      </c>
      <c r="F32" s="132">
        <f>'CATR-Er'!G21</f>
        <v>1</v>
      </c>
      <c r="G32" s="131">
        <f>'CATR-Er'!H21</f>
        <v>1</v>
      </c>
      <c r="H32" s="2">
        <f t="shared" ref="H32:H42" si="3">C32/$F32</f>
        <v>0.85</v>
      </c>
      <c r="I32" s="2">
        <f t="shared" ref="I32:I42" si="4">D32/$F32</f>
        <v>0</v>
      </c>
      <c r="J32" s="12"/>
      <c r="K32" s="180">
        <f t="shared" si="1"/>
        <v>0.72249999999999992</v>
      </c>
      <c r="L32" s="180">
        <f t="shared" si="2"/>
        <v>0</v>
      </c>
      <c r="N32" s="42"/>
    </row>
    <row r="33" spans="1:14" ht="20">
      <c r="A33" s="131" t="str">
        <f>'CATR-Er'!A22</f>
        <v>A2-5a</v>
      </c>
      <c r="B33" s="47" t="str">
        <f>'CATR-Er'!B22</f>
        <v>Mismatch of receiver chain between receiving antenna and measurement receiver</v>
      </c>
      <c r="C33" s="132">
        <f>'CATR-Er'!C22</f>
        <v>1.3717871555019023</v>
      </c>
      <c r="D33" s="132"/>
      <c r="E33" s="131" t="str">
        <f>'CATR-Er'!F22</f>
        <v>U-shaped</v>
      </c>
      <c r="F33" s="132">
        <f>'CATR-Er'!G22</f>
        <v>1.4142135623730951</v>
      </c>
      <c r="G33" s="131">
        <v>1</v>
      </c>
      <c r="H33" s="2">
        <f t="shared" si="3"/>
        <v>0.97000000000000008</v>
      </c>
      <c r="I33" s="2">
        <f t="shared" si="4"/>
        <v>0</v>
      </c>
      <c r="J33" s="12"/>
      <c r="K33" s="180">
        <f t="shared" si="1"/>
        <v>0.94090000000000018</v>
      </c>
      <c r="L33" s="180">
        <f t="shared" si="2"/>
        <v>0</v>
      </c>
      <c r="N33" s="42"/>
    </row>
    <row r="34" spans="1:14">
      <c r="A34" s="131" t="str">
        <f>'CATR-Er'!A24</f>
        <v>A2-6</v>
      </c>
      <c r="B34" s="47" t="str">
        <f>'CATR-Er'!B24</f>
        <v>Insertion loss of receiver chain</v>
      </c>
      <c r="C34" s="132">
        <f>'CATR-Er'!C24</f>
        <v>0.18</v>
      </c>
      <c r="D34" s="132"/>
      <c r="E34" s="131" t="str">
        <f>'CATR-Er'!F24</f>
        <v>Rectangular</v>
      </c>
      <c r="F34" s="132">
        <f>'CATR-Er'!G24</f>
        <v>1.7320508075688772</v>
      </c>
      <c r="G34" s="131">
        <f>'CATR-Er'!H24</f>
        <v>1</v>
      </c>
      <c r="H34" s="2">
        <f t="shared" si="3"/>
        <v>0.10392304845413264</v>
      </c>
      <c r="I34" s="2">
        <f t="shared" si="4"/>
        <v>0</v>
      </c>
      <c r="J34" s="12"/>
      <c r="K34" s="180">
        <f t="shared" si="1"/>
        <v>1.0800000000000001E-2</v>
      </c>
      <c r="L34" s="180">
        <f t="shared" si="2"/>
        <v>0</v>
      </c>
      <c r="N34" s="42"/>
    </row>
    <row r="35" spans="1:14" ht="20">
      <c r="A35" s="131" t="str">
        <f>'CATR-Er'!A25</f>
        <v>A2-3</v>
      </c>
      <c r="B35" s="47" t="str">
        <f>'CATR-Er'!B25</f>
        <v>RF leakage (SGH connector terminated &amp; test range antenna connector cable terminated)</v>
      </c>
      <c r="C35" s="132">
        <f>'CATR-Er'!C25</f>
        <v>0.01</v>
      </c>
      <c r="D35" s="132"/>
      <c r="E35" s="131" t="str">
        <f>'CATR-Er'!F25</f>
        <v>Gaussian</v>
      </c>
      <c r="F35" s="132">
        <f>'CATR-Er'!G25</f>
        <v>1</v>
      </c>
      <c r="G35" s="131">
        <f>'CATR-Er'!H25</f>
        <v>1</v>
      </c>
      <c r="H35" s="2">
        <f t="shared" si="3"/>
        <v>0.01</v>
      </c>
      <c r="I35" s="2">
        <f t="shared" si="4"/>
        <v>0</v>
      </c>
      <c r="J35" s="12"/>
      <c r="K35" s="180">
        <f t="shared" si="1"/>
        <v>1E-4</v>
      </c>
      <c r="L35" s="180">
        <f t="shared" si="2"/>
        <v>0</v>
      </c>
      <c r="N35" s="42"/>
    </row>
    <row r="36" spans="1:14">
      <c r="A36" s="131" t="str">
        <f>'CATR-Er'!A26</f>
        <v>A2-7</v>
      </c>
      <c r="B36" s="47" t="str">
        <f>'CATR-Er'!B26</f>
        <v>Influence of the calibration antenna feed cable</v>
      </c>
      <c r="C36" s="263">
        <f>'CATR-Er'!D26</f>
        <v>0.28999999999999998</v>
      </c>
      <c r="D36" s="132"/>
      <c r="E36" s="131" t="str">
        <f>'CATR-Er'!F26</f>
        <v>U-shaped</v>
      </c>
      <c r="F36" s="132">
        <f>'CATR-Er'!G26</f>
        <v>1.4142135623730951</v>
      </c>
      <c r="G36" s="131">
        <f>'CATR-Er'!H26</f>
        <v>1</v>
      </c>
      <c r="H36" s="262">
        <f t="shared" si="3"/>
        <v>0.20506096654409875</v>
      </c>
      <c r="I36" s="2">
        <f t="shared" si="4"/>
        <v>0</v>
      </c>
      <c r="J36" s="12"/>
      <c r="K36" s="180">
        <f t="shared" si="1"/>
        <v>4.2049999999999983E-2</v>
      </c>
      <c r="L36" s="180">
        <f t="shared" si="2"/>
        <v>0</v>
      </c>
      <c r="N36" s="42"/>
    </row>
    <row r="37" spans="1:14">
      <c r="A37" s="131" t="str">
        <f>'CATR-Er'!A27</f>
        <v>C1-4</v>
      </c>
      <c r="B37" s="47" t="str">
        <f>'CATR-Er'!B27</f>
        <v>Uncertainty of the absolute gain of the reference antenna</v>
      </c>
      <c r="C37" s="132">
        <f>'CATR-Er'!C27</f>
        <v>0.52</v>
      </c>
      <c r="D37" s="132"/>
      <c r="E37" s="131" t="str">
        <f>'CATR-Er'!F27</f>
        <v>Rectangular</v>
      </c>
      <c r="F37" s="132">
        <f>'CATR-Er'!G27</f>
        <v>1.7320508075688772</v>
      </c>
      <c r="G37" s="131">
        <f>'CATR-Er'!H27</f>
        <v>1</v>
      </c>
      <c r="H37" s="2">
        <f t="shared" si="3"/>
        <v>0.30022213997860542</v>
      </c>
      <c r="I37" s="2">
        <f t="shared" si="4"/>
        <v>0</v>
      </c>
      <c r="J37" s="12"/>
      <c r="K37" s="180">
        <f t="shared" si="1"/>
        <v>9.0133333333333343E-2</v>
      </c>
      <c r="L37" s="180">
        <f t="shared" si="2"/>
        <v>0</v>
      </c>
      <c r="N37" s="42"/>
    </row>
    <row r="38" spans="1:14">
      <c r="A38" s="131" t="str">
        <f>'CATR-Er'!A28</f>
        <v>A2-8</v>
      </c>
      <c r="B38" s="47" t="str">
        <f>'CATR-Er'!B28</f>
        <v>Misalignment positioning system</v>
      </c>
      <c r="C38" s="132">
        <f>'CATR-Er'!C28</f>
        <v>0</v>
      </c>
      <c r="D38" s="132"/>
      <c r="E38" s="131" t="str">
        <f>'CATR-Er'!F28</f>
        <v xml:space="preserve">Exp. normal </v>
      </c>
      <c r="F38" s="132">
        <f>'CATR-Er'!G28</f>
        <v>2</v>
      </c>
      <c r="G38" s="131">
        <f>'CATR-Er'!H28</f>
        <v>1</v>
      </c>
      <c r="H38" s="2">
        <f t="shared" si="3"/>
        <v>0</v>
      </c>
      <c r="I38" s="2">
        <f t="shared" si="4"/>
        <v>0</v>
      </c>
      <c r="J38" s="12"/>
      <c r="K38" s="180">
        <f t="shared" si="1"/>
        <v>0</v>
      </c>
      <c r="L38" s="180">
        <f t="shared" si="2"/>
        <v>0</v>
      </c>
      <c r="N38" s="42"/>
    </row>
    <row r="39" spans="1:14">
      <c r="A39" s="131" t="str">
        <f>'CATR-Er'!A29</f>
        <v>A2-1b</v>
      </c>
      <c r="B39" s="47" t="str">
        <f>'CATR-Er'!B29</f>
        <v>Misalignment and pointing error of calibration antenna (for EIRP)</v>
      </c>
      <c r="C39" s="132">
        <f>'CATR-Er'!C29</f>
        <v>0</v>
      </c>
      <c r="D39" s="132"/>
      <c r="E39" s="131" t="str">
        <f>'CATR-Er'!F29</f>
        <v>Exp. normal</v>
      </c>
      <c r="F39" s="132">
        <f>'CATR-Er'!G29</f>
        <v>2</v>
      </c>
      <c r="G39" s="131">
        <f>'CATR-Er'!H29</f>
        <v>1</v>
      </c>
      <c r="H39" s="2">
        <f t="shared" si="3"/>
        <v>0</v>
      </c>
      <c r="I39" s="2">
        <f t="shared" si="4"/>
        <v>0</v>
      </c>
      <c r="J39" s="12"/>
      <c r="K39" s="180">
        <f t="shared" si="1"/>
        <v>0</v>
      </c>
      <c r="L39" s="180">
        <f t="shared" si="2"/>
        <v>0</v>
      </c>
      <c r="N39" s="42"/>
    </row>
    <row r="40" spans="1:14">
      <c r="A40" s="131" t="str">
        <f>'CATR-Er'!A30</f>
        <v>A2-9</v>
      </c>
      <c r="B40" s="47" t="str">
        <f>'CATR-Er'!B30</f>
        <v>Rotary joints</v>
      </c>
      <c r="C40" s="132">
        <f>'CATR-Er'!C30</f>
        <v>0</v>
      </c>
      <c r="D40" s="132"/>
      <c r="E40" s="131" t="str">
        <f>'CATR-Er'!F30</f>
        <v>U-shaped</v>
      </c>
      <c r="F40" s="132">
        <f>'CATR-Er'!G30</f>
        <v>1.4142135623730951</v>
      </c>
      <c r="G40" s="131">
        <f>'CATR-Er'!H30</f>
        <v>1</v>
      </c>
      <c r="H40" s="2">
        <f t="shared" si="3"/>
        <v>0</v>
      </c>
      <c r="I40" s="2">
        <f t="shared" si="4"/>
        <v>0</v>
      </c>
      <c r="J40" s="12"/>
      <c r="K40" s="180">
        <f t="shared" si="1"/>
        <v>0</v>
      </c>
      <c r="L40" s="180">
        <f t="shared" si="2"/>
        <v>0</v>
      </c>
      <c r="N40" s="42"/>
    </row>
    <row r="41" spans="1:14">
      <c r="A41" s="131" t="str">
        <f>'CATR-Er'!A31</f>
        <v>A2-2b</v>
      </c>
      <c r="B41" s="47" t="str">
        <f>'CATR-Er'!B31</f>
        <v>Standing wave between calibration antenna and test range antenna</v>
      </c>
      <c r="C41" s="132">
        <f>'CATR-Er'!C31</f>
        <v>0.09</v>
      </c>
      <c r="D41" s="132"/>
      <c r="E41" s="131" t="str">
        <f>'CATR-Er'!F31</f>
        <v>U-shaped</v>
      </c>
      <c r="F41" s="132">
        <f>'CATR-Er'!G31</f>
        <v>1.4142135623730951</v>
      </c>
      <c r="G41" s="131">
        <f>'CATR-Er'!H31</f>
        <v>1</v>
      </c>
      <c r="H41" s="2">
        <f t="shared" si="3"/>
        <v>6.3639610306789274E-2</v>
      </c>
      <c r="I41" s="2">
        <f t="shared" si="4"/>
        <v>0</v>
      </c>
      <c r="J41" s="12"/>
      <c r="K41" s="180">
        <f t="shared" si="1"/>
        <v>4.0499999999999998E-3</v>
      </c>
      <c r="L41" s="180">
        <f t="shared" si="2"/>
        <v>0</v>
      </c>
      <c r="N41" s="42"/>
    </row>
    <row r="42" spans="1:14">
      <c r="A42" s="131" t="str">
        <f>'CATR-Er'!A32</f>
        <v>A2-4b</v>
      </c>
      <c r="B42" s="47" t="str">
        <f>'CATR-Er'!B32</f>
        <v>QZ ripple experienced by calibration antenna (normal test conditions)</v>
      </c>
      <c r="C42" s="132">
        <f>'CATR-Er'!C32</f>
        <v>8.9999999999999993E-3</v>
      </c>
      <c r="D42" s="132"/>
      <c r="E42" s="131" t="str">
        <f>'CATR-Er'!F32</f>
        <v>Gaussian</v>
      </c>
      <c r="F42" s="132">
        <f>'CATR-Er'!G32</f>
        <v>1</v>
      </c>
      <c r="G42" s="131">
        <f>'CATR-Er'!H32</f>
        <v>1</v>
      </c>
      <c r="H42" s="2">
        <f t="shared" si="3"/>
        <v>8.9999999999999993E-3</v>
      </c>
      <c r="I42" s="2">
        <f t="shared" si="4"/>
        <v>0</v>
      </c>
      <c r="J42" s="12"/>
      <c r="K42" s="180">
        <f t="shared" si="1"/>
        <v>8.099999999999999E-5</v>
      </c>
      <c r="L42" s="180">
        <f t="shared" si="2"/>
        <v>0</v>
      </c>
      <c r="N42" s="42"/>
    </row>
    <row r="43" spans="1:14" ht="10.5">
      <c r="A43" s="310" t="s">
        <v>137</v>
      </c>
      <c r="B43" s="310"/>
      <c r="C43" s="310"/>
      <c r="D43" s="310"/>
      <c r="E43" s="310"/>
      <c r="F43" s="310"/>
      <c r="G43" s="310"/>
      <c r="H43" s="129">
        <f>K43</f>
        <v>3.1440204091788799</v>
      </c>
      <c r="I43" s="129">
        <f>L43</f>
        <v>0</v>
      </c>
      <c r="J43" s="8"/>
      <c r="K43" s="180">
        <f>(SUM(K24:K42))^0.5</f>
        <v>3.1440204091788799</v>
      </c>
      <c r="L43" s="180">
        <f>(SUM(L24:L42))^0.5</f>
        <v>0</v>
      </c>
      <c r="N43" s="42"/>
    </row>
    <row r="44" spans="1:14" ht="10.5">
      <c r="A44" s="310" t="s">
        <v>138</v>
      </c>
      <c r="B44" s="310"/>
      <c r="C44" s="310"/>
      <c r="D44" s="310"/>
      <c r="E44" s="310"/>
      <c r="F44" s="310"/>
      <c r="G44" s="310"/>
      <c r="H44" s="129">
        <f>K44</f>
        <v>6.1622800019906041</v>
      </c>
      <c r="I44" s="129">
        <f>L44</f>
        <v>0</v>
      </c>
      <c r="J44" s="8"/>
      <c r="K44" s="180">
        <f>K43*1.96</f>
        <v>6.1622800019906041</v>
      </c>
      <c r="L44" s="180">
        <f>L43*1.96</f>
        <v>0</v>
      </c>
      <c r="N44" s="42"/>
    </row>
    <row r="45" spans="1:14" ht="10.5">
      <c r="A45" s="317" t="s">
        <v>53</v>
      </c>
      <c r="B45" s="317"/>
      <c r="C45" s="317"/>
      <c r="D45" s="317"/>
      <c r="E45" s="317"/>
      <c r="F45" s="317"/>
      <c r="G45" s="317"/>
      <c r="H45" s="18">
        <v>1.2</v>
      </c>
      <c r="I45" s="18">
        <v>1.2</v>
      </c>
      <c r="J45" s="33"/>
      <c r="N45" s="42"/>
    </row>
    <row r="46" spans="1:14" ht="10.5">
      <c r="A46" s="317" t="s">
        <v>54</v>
      </c>
      <c r="B46" s="317"/>
      <c r="C46" s="317"/>
      <c r="D46" s="317"/>
      <c r="E46" s="317"/>
      <c r="F46" s="317"/>
      <c r="G46" s="317"/>
      <c r="H46" s="254">
        <f>((H44^2)+(H45^2))^0.5</f>
        <v>6.278032719167153</v>
      </c>
      <c r="I46" s="18">
        <f>((I44^2)+(I45^2))^0.5</f>
        <v>1.2</v>
      </c>
      <c r="J46" s="33"/>
      <c r="N46" s="42"/>
    </row>
    <row r="47" spans="1:14" ht="10.5">
      <c r="A47" s="112"/>
      <c r="B47" s="113"/>
      <c r="C47" s="114"/>
      <c r="D47" s="114"/>
      <c r="E47" s="113"/>
      <c r="F47" s="114"/>
      <c r="G47" s="113"/>
      <c r="H47" s="114"/>
      <c r="I47" s="115"/>
      <c r="J47" s="21"/>
      <c r="N47" s="42"/>
    </row>
    <row r="48" spans="1:14" s="89" customFormat="1">
      <c r="A48" s="306" t="s">
        <v>16</v>
      </c>
      <c r="B48" s="306"/>
      <c r="C48" s="306"/>
      <c r="D48" s="306"/>
      <c r="E48" s="306"/>
      <c r="F48" s="306"/>
      <c r="G48" s="306"/>
      <c r="H48" s="306"/>
      <c r="I48" s="306"/>
      <c r="J48" s="99"/>
      <c r="K48" s="292" t="s">
        <v>18</v>
      </c>
      <c r="L48" s="292"/>
      <c r="N48" s="175"/>
    </row>
    <row r="49" spans="1:14" s="89" customFormat="1" ht="10.5">
      <c r="A49" s="296" t="s">
        <v>0</v>
      </c>
      <c r="B49" s="296" t="s">
        <v>1</v>
      </c>
      <c r="C49" s="293" t="s">
        <v>184</v>
      </c>
      <c r="D49" s="293"/>
      <c r="E49" s="296" t="s">
        <v>2</v>
      </c>
      <c r="F49" s="293" t="s">
        <v>3</v>
      </c>
      <c r="G49" s="301" t="s">
        <v>146</v>
      </c>
      <c r="H49" s="293" t="s">
        <v>136</v>
      </c>
      <c r="I49" s="293"/>
      <c r="J49" s="100"/>
      <c r="K49" s="292"/>
      <c r="L49" s="292"/>
      <c r="N49" s="175"/>
    </row>
    <row r="50" spans="1:14" s="89" customFormat="1" ht="20">
      <c r="A50" s="296"/>
      <c r="B50" s="296"/>
      <c r="C50" s="95" t="s">
        <v>122</v>
      </c>
      <c r="D50" s="95" t="s">
        <v>123</v>
      </c>
      <c r="E50" s="296"/>
      <c r="F50" s="293"/>
      <c r="G50" s="301"/>
      <c r="H50" s="95" t="s">
        <v>122</v>
      </c>
      <c r="I50" s="95" t="s">
        <v>123</v>
      </c>
      <c r="J50" s="102"/>
      <c r="K50" s="292"/>
      <c r="L50" s="292"/>
      <c r="N50" s="175"/>
    </row>
    <row r="51" spans="1:14" s="89" customFormat="1" ht="10.5">
      <c r="A51" s="295" t="s">
        <v>133</v>
      </c>
      <c r="B51" s="295"/>
      <c r="C51" s="295"/>
      <c r="D51" s="295"/>
      <c r="E51" s="295"/>
      <c r="F51" s="295"/>
      <c r="G51" s="295"/>
      <c r="H51" s="295"/>
      <c r="I51" s="295"/>
      <c r="J51" s="90"/>
      <c r="K51" s="181"/>
      <c r="L51" s="181"/>
      <c r="N51" s="175"/>
    </row>
    <row r="52" spans="1:14" s="89" customFormat="1" ht="10.5">
      <c r="A52" s="295" t="s">
        <v>7</v>
      </c>
      <c r="B52" s="295"/>
      <c r="C52" s="295"/>
      <c r="D52" s="295"/>
      <c r="E52" s="295"/>
      <c r="F52" s="295"/>
      <c r="G52" s="295"/>
      <c r="H52" s="295"/>
      <c r="I52" s="295"/>
      <c r="J52" s="90"/>
      <c r="K52" s="178">
        <f>H52^2</f>
        <v>0</v>
      </c>
      <c r="L52" s="178">
        <f>I52^2</f>
        <v>0</v>
      </c>
      <c r="N52" s="175"/>
    </row>
    <row r="53" spans="1:14" s="89" customFormat="1" ht="10.5">
      <c r="A53" s="296" t="s">
        <v>137</v>
      </c>
      <c r="B53" s="296"/>
      <c r="C53" s="296"/>
      <c r="D53" s="296"/>
      <c r="E53" s="296"/>
      <c r="F53" s="296"/>
      <c r="G53" s="296"/>
      <c r="H53" s="155">
        <f>K53</f>
        <v>0</v>
      </c>
      <c r="I53" s="155">
        <f>L53</f>
        <v>0</v>
      </c>
      <c r="J53" s="105"/>
      <c r="K53" s="177">
        <f>(SUM(K52:K52))^0.5</f>
        <v>0</v>
      </c>
      <c r="L53" s="177">
        <f>(SUM(L52:L52))^0.5</f>
        <v>0</v>
      </c>
      <c r="N53" s="175"/>
    </row>
    <row r="54" spans="1:14" s="89" customFormat="1" ht="10.5">
      <c r="A54" s="296" t="s">
        <v>138</v>
      </c>
      <c r="B54" s="296"/>
      <c r="C54" s="296"/>
      <c r="D54" s="296"/>
      <c r="E54" s="296"/>
      <c r="F54" s="296"/>
      <c r="G54" s="296"/>
      <c r="H54" s="155">
        <f t="shared" ref="H54" si="5">K54</f>
        <v>0</v>
      </c>
      <c r="I54" s="155">
        <f>L54</f>
        <v>0</v>
      </c>
      <c r="J54" s="105"/>
      <c r="K54" s="177">
        <f>K53*1.96</f>
        <v>0</v>
      </c>
      <c r="L54" s="177">
        <f>L53*1.96</f>
        <v>0</v>
      </c>
      <c r="N54" s="175"/>
    </row>
    <row r="55" spans="1:14" s="89" customFormat="1">
      <c r="C55" s="98"/>
      <c r="D55" s="98"/>
      <c r="F55" s="98"/>
      <c r="H55" s="98"/>
      <c r="I55" s="98"/>
      <c r="J55" s="99"/>
      <c r="K55" s="176"/>
      <c r="L55" s="176"/>
      <c r="N55" s="175"/>
    </row>
    <row r="56" spans="1:14" s="89" customFormat="1" ht="10.5">
      <c r="A56" s="298" t="s">
        <v>21</v>
      </c>
      <c r="B56" s="298"/>
      <c r="C56" s="298"/>
      <c r="D56" s="298"/>
      <c r="E56" s="298"/>
      <c r="F56" s="298"/>
      <c r="G56" s="298"/>
      <c r="H56" s="298"/>
      <c r="I56" s="298"/>
      <c r="J56" s="106"/>
      <c r="K56" s="292" t="s">
        <v>18</v>
      </c>
      <c r="L56" s="292"/>
      <c r="N56" s="175"/>
    </row>
    <row r="57" spans="1:14" s="89" customFormat="1" ht="10.5">
      <c r="A57" s="296" t="s">
        <v>0</v>
      </c>
      <c r="B57" s="296" t="s">
        <v>1</v>
      </c>
      <c r="C57" s="293" t="s">
        <v>184</v>
      </c>
      <c r="D57" s="293"/>
      <c r="E57" s="296" t="s">
        <v>2</v>
      </c>
      <c r="F57" s="293" t="s">
        <v>3</v>
      </c>
      <c r="G57" s="301" t="s">
        <v>146</v>
      </c>
      <c r="H57" s="293" t="s">
        <v>136</v>
      </c>
      <c r="I57" s="293"/>
      <c r="J57" s="100"/>
      <c r="K57" s="292"/>
      <c r="L57" s="292"/>
      <c r="N57" s="175"/>
    </row>
    <row r="58" spans="1:14" s="89" customFormat="1" ht="20">
      <c r="A58" s="296"/>
      <c r="B58" s="296"/>
      <c r="C58" s="95" t="s">
        <v>122</v>
      </c>
      <c r="D58" s="95" t="s">
        <v>123</v>
      </c>
      <c r="E58" s="296"/>
      <c r="F58" s="293"/>
      <c r="G58" s="301"/>
      <c r="H58" s="95" t="s">
        <v>122</v>
      </c>
      <c r="I58" s="95" t="s">
        <v>123</v>
      </c>
      <c r="J58" s="102"/>
      <c r="K58" s="292"/>
      <c r="L58" s="292"/>
      <c r="N58" s="175"/>
    </row>
    <row r="59" spans="1:14" s="89" customFormat="1">
      <c r="A59" s="305" t="s">
        <v>133</v>
      </c>
      <c r="B59" s="305"/>
      <c r="C59" s="305"/>
      <c r="D59" s="305"/>
      <c r="E59" s="305"/>
      <c r="F59" s="305"/>
      <c r="G59" s="305"/>
      <c r="H59" s="305"/>
      <c r="I59" s="305"/>
      <c r="J59" s="87"/>
      <c r="K59" s="181"/>
      <c r="L59" s="181"/>
      <c r="N59" s="175"/>
    </row>
    <row r="60" spans="1:14" s="89" customFormat="1">
      <c r="A60" s="305" t="s">
        <v>20</v>
      </c>
      <c r="B60" s="305"/>
      <c r="C60" s="305"/>
      <c r="D60" s="305"/>
      <c r="E60" s="305"/>
      <c r="F60" s="305"/>
      <c r="G60" s="305"/>
      <c r="H60" s="305"/>
      <c r="I60" s="305"/>
      <c r="J60" s="87"/>
      <c r="K60" s="178">
        <f>H60^2</f>
        <v>0</v>
      </c>
      <c r="L60" s="178">
        <f>I60^2</f>
        <v>0</v>
      </c>
      <c r="N60" s="175"/>
    </row>
    <row r="61" spans="1:14" s="89" customFormat="1" ht="10.5">
      <c r="A61" s="296" t="s">
        <v>137</v>
      </c>
      <c r="B61" s="296"/>
      <c r="C61" s="296"/>
      <c r="D61" s="296"/>
      <c r="E61" s="296"/>
      <c r="F61" s="296"/>
      <c r="G61" s="296"/>
      <c r="H61" s="155">
        <f>K61</f>
        <v>0</v>
      </c>
      <c r="I61" s="155">
        <f t="shared" ref="I61:I62" si="6">L61</f>
        <v>0</v>
      </c>
      <c r="J61" s="105"/>
      <c r="K61" s="177">
        <f>(SUM(K60:K60))^0.5</f>
        <v>0</v>
      </c>
      <c r="L61" s="177">
        <f>(SUM(L60:L60))^0.5</f>
        <v>0</v>
      </c>
      <c r="N61" s="175"/>
    </row>
    <row r="62" spans="1:14" s="89" customFormat="1" ht="10.5">
      <c r="A62" s="296" t="s">
        <v>138</v>
      </c>
      <c r="B62" s="296"/>
      <c r="C62" s="296"/>
      <c r="D62" s="296"/>
      <c r="E62" s="296"/>
      <c r="F62" s="296"/>
      <c r="G62" s="296"/>
      <c r="H62" s="155">
        <f t="shared" ref="H62" si="7">K62</f>
        <v>0</v>
      </c>
      <c r="I62" s="155">
        <f t="shared" si="6"/>
        <v>0</v>
      </c>
      <c r="J62" s="105"/>
      <c r="K62" s="177">
        <f>K61*1.96</f>
        <v>0</v>
      </c>
      <c r="L62" s="177">
        <f>L61*1.96</f>
        <v>0</v>
      </c>
      <c r="N62" s="175"/>
    </row>
    <row r="63" spans="1:14" s="89" customFormat="1">
      <c r="C63" s="98"/>
      <c r="D63" s="98"/>
      <c r="F63" s="98"/>
      <c r="H63" s="98"/>
      <c r="I63" s="98"/>
      <c r="J63" s="99"/>
      <c r="K63" s="176"/>
      <c r="L63" s="176"/>
      <c r="N63" s="175"/>
    </row>
    <row r="64" spans="1:14" s="89" customFormat="1">
      <c r="A64" s="306" t="s">
        <v>26</v>
      </c>
      <c r="B64" s="306"/>
      <c r="C64" s="306"/>
      <c r="D64" s="306"/>
      <c r="E64" s="306"/>
      <c r="F64" s="306"/>
      <c r="G64" s="306"/>
      <c r="H64" s="306"/>
      <c r="I64" s="306"/>
      <c r="J64" s="99"/>
      <c r="K64" s="292" t="s">
        <v>18</v>
      </c>
      <c r="L64" s="292"/>
      <c r="N64" s="175"/>
    </row>
    <row r="65" spans="1:14" s="89" customFormat="1" ht="10.5">
      <c r="A65" s="296" t="s">
        <v>0</v>
      </c>
      <c r="B65" s="296" t="s">
        <v>1</v>
      </c>
      <c r="C65" s="293" t="s">
        <v>184</v>
      </c>
      <c r="D65" s="293"/>
      <c r="E65" s="296" t="s">
        <v>2</v>
      </c>
      <c r="F65" s="293" t="s">
        <v>3</v>
      </c>
      <c r="G65" s="301" t="s">
        <v>146</v>
      </c>
      <c r="H65" s="293" t="s">
        <v>136</v>
      </c>
      <c r="I65" s="293"/>
      <c r="J65" s="99"/>
      <c r="K65" s="292"/>
      <c r="L65" s="292"/>
      <c r="N65" s="175"/>
    </row>
    <row r="66" spans="1:14" s="89" customFormat="1" ht="20">
      <c r="A66" s="296"/>
      <c r="B66" s="296"/>
      <c r="C66" s="95" t="s">
        <v>122</v>
      </c>
      <c r="D66" s="95" t="s">
        <v>123</v>
      </c>
      <c r="E66" s="296"/>
      <c r="F66" s="293"/>
      <c r="G66" s="301"/>
      <c r="H66" s="95" t="s">
        <v>122</v>
      </c>
      <c r="I66" s="95" t="s">
        <v>123</v>
      </c>
      <c r="J66" s="99"/>
      <c r="K66" s="292"/>
      <c r="L66" s="292"/>
      <c r="N66" s="175"/>
    </row>
    <row r="67" spans="1:14" s="89" customFormat="1">
      <c r="A67" s="305" t="s">
        <v>133</v>
      </c>
      <c r="B67" s="305"/>
      <c r="C67" s="305"/>
      <c r="D67" s="305"/>
      <c r="E67" s="305"/>
      <c r="F67" s="305"/>
      <c r="G67" s="305"/>
      <c r="H67" s="305"/>
      <c r="I67" s="305"/>
      <c r="J67" s="99"/>
      <c r="K67" s="181"/>
      <c r="L67" s="181"/>
      <c r="N67" s="175"/>
    </row>
    <row r="68" spans="1:14" s="89" customFormat="1">
      <c r="A68" s="305" t="s">
        <v>20</v>
      </c>
      <c r="B68" s="305"/>
      <c r="C68" s="305"/>
      <c r="D68" s="305"/>
      <c r="E68" s="305"/>
      <c r="F68" s="305"/>
      <c r="G68" s="305"/>
      <c r="H68" s="305"/>
      <c r="I68" s="305"/>
      <c r="J68" s="99"/>
      <c r="K68" s="178">
        <f>H68^2</f>
        <v>0</v>
      </c>
      <c r="L68" s="178">
        <f>I68^2</f>
        <v>0</v>
      </c>
      <c r="N68" s="175"/>
    </row>
    <row r="69" spans="1:14" s="89" customFormat="1" ht="10.5">
      <c r="A69" s="296" t="s">
        <v>137</v>
      </c>
      <c r="B69" s="296"/>
      <c r="C69" s="296"/>
      <c r="D69" s="296"/>
      <c r="E69" s="296"/>
      <c r="F69" s="296"/>
      <c r="G69" s="296"/>
      <c r="H69" s="130">
        <f>K69</f>
        <v>0</v>
      </c>
      <c r="I69" s="130">
        <f t="shared" ref="I69:I70" si="8">L69</f>
        <v>0</v>
      </c>
      <c r="J69" s="99"/>
      <c r="K69" s="177">
        <f>(SUM(K68:K68))^0.5</f>
        <v>0</v>
      </c>
      <c r="L69" s="177">
        <f>(SUM(L68:L68))^0.5</f>
        <v>0</v>
      </c>
      <c r="N69" s="175"/>
    </row>
    <row r="70" spans="1:14" s="89" customFormat="1" ht="10.5">
      <c r="A70" s="296" t="s">
        <v>138</v>
      </c>
      <c r="B70" s="296"/>
      <c r="C70" s="296"/>
      <c r="D70" s="296"/>
      <c r="E70" s="296"/>
      <c r="F70" s="296"/>
      <c r="G70" s="296"/>
      <c r="H70" s="130">
        <f t="shared" ref="H70" si="9">K70</f>
        <v>0</v>
      </c>
      <c r="I70" s="130">
        <f t="shared" si="8"/>
        <v>0</v>
      </c>
      <c r="J70" s="99"/>
      <c r="K70" s="177">
        <f>K69*1.96</f>
        <v>0</v>
      </c>
      <c r="L70" s="177">
        <f>L69*1.96</f>
        <v>0</v>
      </c>
      <c r="N70" s="175"/>
    </row>
    <row r="71" spans="1:14">
      <c r="N71" s="42"/>
    </row>
    <row r="72" spans="1:14" ht="10.5">
      <c r="A72" s="269" t="s">
        <v>116</v>
      </c>
      <c r="B72" s="269"/>
      <c r="C72" s="269"/>
      <c r="D72" s="269"/>
      <c r="E72" s="269"/>
      <c r="F72" s="269"/>
      <c r="G72" s="269"/>
      <c r="H72" s="269"/>
      <c r="I72" s="269"/>
      <c r="K72" s="299" t="s">
        <v>18</v>
      </c>
      <c r="L72" s="299"/>
      <c r="N72" s="42"/>
    </row>
    <row r="73" spans="1:14" ht="10.5">
      <c r="A73" s="272" t="s">
        <v>0</v>
      </c>
      <c r="B73" s="272" t="s">
        <v>1</v>
      </c>
      <c r="C73" s="279" t="s">
        <v>184</v>
      </c>
      <c r="D73" s="279"/>
      <c r="E73" s="272" t="s">
        <v>2</v>
      </c>
      <c r="F73" s="279" t="s">
        <v>3</v>
      </c>
      <c r="G73" s="303" t="s">
        <v>4</v>
      </c>
      <c r="H73" s="289" t="s">
        <v>136</v>
      </c>
      <c r="I73" s="289"/>
      <c r="K73" s="299"/>
      <c r="L73" s="299"/>
      <c r="N73" s="42"/>
    </row>
    <row r="74" spans="1:14" ht="21">
      <c r="A74" s="272"/>
      <c r="B74" s="272"/>
      <c r="C74" s="162" t="s">
        <v>122</v>
      </c>
      <c r="D74" s="162" t="s">
        <v>123</v>
      </c>
      <c r="E74" s="272"/>
      <c r="F74" s="279"/>
      <c r="G74" s="303"/>
      <c r="H74" s="162" t="s">
        <v>122</v>
      </c>
      <c r="I74" s="162" t="s">
        <v>123</v>
      </c>
      <c r="K74" s="299"/>
      <c r="L74" s="299"/>
      <c r="N74" s="42"/>
    </row>
    <row r="75" spans="1:14" ht="10.5">
      <c r="A75" s="281" t="s">
        <v>133</v>
      </c>
      <c r="B75" s="281"/>
      <c r="C75" s="281"/>
      <c r="D75" s="281"/>
      <c r="E75" s="281"/>
      <c r="F75" s="281"/>
      <c r="G75" s="281"/>
      <c r="H75" s="281"/>
      <c r="I75" s="281"/>
      <c r="K75" s="180"/>
      <c r="L75" s="180"/>
      <c r="N75" s="42"/>
    </row>
    <row r="76" spans="1:14">
      <c r="A76" s="133" t="e">
        <f>#REF!</f>
        <v>#REF!</v>
      </c>
      <c r="B76" s="47" t="e">
        <f>#REF!</f>
        <v>#REF!</v>
      </c>
      <c r="C76" s="134" t="e">
        <f>#REF!</f>
        <v>#REF!</v>
      </c>
      <c r="D76" s="134" t="e">
        <f>#REF!</f>
        <v>#REF!</v>
      </c>
      <c r="E76" s="133" t="e">
        <f>#REF!</f>
        <v>#REF!</v>
      </c>
      <c r="F76" s="134" t="e">
        <f>#REF!</f>
        <v>#REF!</v>
      </c>
      <c r="G76" s="133" t="e">
        <f>#REF!</f>
        <v>#REF!</v>
      </c>
      <c r="H76" s="2" t="e">
        <f>C76/$F76</f>
        <v>#REF!</v>
      </c>
      <c r="I76" s="2" t="e">
        <f t="shared" ref="I76:I78" si="10">D76/$F76</f>
        <v>#REF!</v>
      </c>
      <c r="K76" s="180" t="e">
        <f t="shared" ref="K76:K85" si="11">H76^2</f>
        <v>#REF!</v>
      </c>
      <c r="L76" s="180" t="e">
        <f t="shared" ref="L76:L85" si="12">I76^2</f>
        <v>#REF!</v>
      </c>
      <c r="N76" s="42"/>
    </row>
    <row r="77" spans="1:14">
      <c r="A77" s="133" t="e">
        <f>#REF!</f>
        <v>#REF!</v>
      </c>
      <c r="B77" s="47" t="e">
        <f>#REF!</f>
        <v>#REF!</v>
      </c>
      <c r="C77" s="134" t="e">
        <f>#REF!</f>
        <v>#REF!</v>
      </c>
      <c r="D77" s="134" t="e">
        <f>#REF!</f>
        <v>#REF!</v>
      </c>
      <c r="E77" s="133" t="e">
        <f>#REF!</f>
        <v>#REF!</v>
      </c>
      <c r="F77" s="134" t="e">
        <f>#REF!</f>
        <v>#REF!</v>
      </c>
      <c r="G77" s="133" t="e">
        <f>#REF!</f>
        <v>#REF!</v>
      </c>
      <c r="H77" s="2" t="e">
        <f t="shared" ref="H77:H78" si="13">C77/$F77</f>
        <v>#REF!</v>
      </c>
      <c r="I77" s="2" t="e">
        <f t="shared" si="10"/>
        <v>#REF!</v>
      </c>
      <c r="K77" s="180" t="e">
        <f t="shared" si="11"/>
        <v>#REF!</v>
      </c>
      <c r="L77" s="180" t="e">
        <f t="shared" si="12"/>
        <v>#REF!</v>
      </c>
      <c r="N77" s="42"/>
    </row>
    <row r="78" spans="1:14">
      <c r="A78" s="133" t="e">
        <f>#REF!</f>
        <v>#REF!</v>
      </c>
      <c r="B78" s="47" t="e">
        <f>#REF!</f>
        <v>#REF!</v>
      </c>
      <c r="C78" s="134" t="e">
        <f>#REF!</f>
        <v>#REF!</v>
      </c>
      <c r="D78" s="134" t="e">
        <f>#REF!</f>
        <v>#REF!</v>
      </c>
      <c r="E78" s="133" t="e">
        <f>#REF!</f>
        <v>#REF!</v>
      </c>
      <c r="F78" s="134" t="e">
        <f>#REF!</f>
        <v>#REF!</v>
      </c>
      <c r="G78" s="133" t="e">
        <f>#REF!</f>
        <v>#REF!</v>
      </c>
      <c r="H78" s="2" t="e">
        <f t="shared" si="13"/>
        <v>#REF!</v>
      </c>
      <c r="I78" s="2" t="e">
        <f t="shared" si="10"/>
        <v>#REF!</v>
      </c>
      <c r="K78" s="180" t="e">
        <f t="shared" si="11"/>
        <v>#REF!</v>
      </c>
      <c r="L78" s="180" t="e">
        <f t="shared" si="12"/>
        <v>#REF!</v>
      </c>
      <c r="N78" s="42"/>
    </row>
    <row r="79" spans="1:14" ht="10.5">
      <c r="A79" s="272" t="s">
        <v>7</v>
      </c>
      <c r="B79" s="272"/>
      <c r="C79" s="272"/>
      <c r="D79" s="272"/>
      <c r="E79" s="272"/>
      <c r="F79" s="272"/>
      <c r="G79" s="272"/>
      <c r="H79" s="272"/>
      <c r="I79" s="272"/>
      <c r="K79" s="180">
        <f t="shared" si="11"/>
        <v>0</v>
      </c>
      <c r="L79" s="180">
        <f t="shared" si="12"/>
        <v>0</v>
      </c>
      <c r="N79" s="42"/>
    </row>
    <row r="80" spans="1:14">
      <c r="A80" s="133" t="e">
        <f>#REF!</f>
        <v>#REF!</v>
      </c>
      <c r="B80" s="47" t="e">
        <f>#REF!</f>
        <v>#REF!</v>
      </c>
      <c r="C80" s="134" t="e">
        <f>#REF!</f>
        <v>#REF!</v>
      </c>
      <c r="D80" s="134" t="e">
        <f>#REF!</f>
        <v>#REF!</v>
      </c>
      <c r="E80" s="133" t="e">
        <f>#REF!</f>
        <v>#REF!</v>
      </c>
      <c r="F80" s="134" t="e">
        <f>#REF!</f>
        <v>#REF!</v>
      </c>
      <c r="G80" s="133" t="e">
        <f>#REF!</f>
        <v>#REF!</v>
      </c>
      <c r="H80" s="2" t="e">
        <f t="shared" ref="H80:H85" si="14">C80/$F80</f>
        <v>#REF!</v>
      </c>
      <c r="I80" s="2" t="e">
        <f t="shared" ref="I80:I85" si="15">D80/$F80</f>
        <v>#REF!</v>
      </c>
      <c r="K80" s="180" t="e">
        <f t="shared" si="11"/>
        <v>#REF!</v>
      </c>
      <c r="L80" s="180" t="e">
        <f t="shared" si="12"/>
        <v>#REF!</v>
      </c>
      <c r="N80" s="42"/>
    </row>
    <row r="81" spans="1:14">
      <c r="A81" s="133" t="e">
        <f>#REF!</f>
        <v>#REF!</v>
      </c>
      <c r="B81" s="47" t="e">
        <f>#REF!</f>
        <v>#REF!</v>
      </c>
      <c r="C81" s="134" t="e">
        <f>#REF!</f>
        <v>#REF!</v>
      </c>
      <c r="D81" s="134" t="e">
        <f>#REF!</f>
        <v>#REF!</v>
      </c>
      <c r="E81" s="133" t="e">
        <f>#REF!</f>
        <v>#REF!</v>
      </c>
      <c r="F81" s="134" t="e">
        <f>#REF!</f>
        <v>#REF!</v>
      </c>
      <c r="G81" s="133" t="e">
        <f>#REF!</f>
        <v>#REF!</v>
      </c>
      <c r="H81" s="2" t="e">
        <f t="shared" si="14"/>
        <v>#REF!</v>
      </c>
      <c r="I81" s="2" t="e">
        <f t="shared" si="15"/>
        <v>#REF!</v>
      </c>
      <c r="K81" s="180" t="e">
        <f t="shared" si="11"/>
        <v>#REF!</v>
      </c>
      <c r="L81" s="180" t="e">
        <f t="shared" si="12"/>
        <v>#REF!</v>
      </c>
      <c r="N81" s="42"/>
    </row>
    <row r="82" spans="1:14">
      <c r="A82" s="133" t="e">
        <f>#REF!</f>
        <v>#REF!</v>
      </c>
      <c r="B82" s="47" t="e">
        <f>#REF!</f>
        <v>#REF!</v>
      </c>
      <c r="C82" s="134" t="e">
        <f>#REF!</f>
        <v>#REF!</v>
      </c>
      <c r="D82" s="134" t="e">
        <f>#REF!</f>
        <v>#REF!</v>
      </c>
      <c r="E82" s="133" t="e">
        <f>#REF!</f>
        <v>#REF!</v>
      </c>
      <c r="F82" s="134" t="e">
        <f>#REF!</f>
        <v>#REF!</v>
      </c>
      <c r="G82" s="133" t="e">
        <f>#REF!</f>
        <v>#REF!</v>
      </c>
      <c r="H82" s="2" t="e">
        <f t="shared" si="14"/>
        <v>#REF!</v>
      </c>
      <c r="I82" s="2" t="e">
        <f t="shared" si="15"/>
        <v>#REF!</v>
      </c>
      <c r="K82" s="180" t="e">
        <f t="shared" si="11"/>
        <v>#REF!</v>
      </c>
      <c r="L82" s="180" t="e">
        <f t="shared" si="12"/>
        <v>#REF!</v>
      </c>
      <c r="N82" s="42"/>
    </row>
    <row r="83" spans="1:14">
      <c r="A83" s="133" t="e">
        <f>#REF!</f>
        <v>#REF!</v>
      </c>
      <c r="B83" s="47" t="e">
        <f>#REF!</f>
        <v>#REF!</v>
      </c>
      <c r="C83" s="134" t="e">
        <f>#REF!</f>
        <v>#REF!</v>
      </c>
      <c r="D83" s="134" t="e">
        <f>#REF!</f>
        <v>#REF!</v>
      </c>
      <c r="E83" s="133" t="e">
        <f>#REF!</f>
        <v>#REF!</v>
      </c>
      <c r="F83" s="134" t="e">
        <f>#REF!</f>
        <v>#REF!</v>
      </c>
      <c r="G83" s="133" t="e">
        <f>#REF!</f>
        <v>#REF!</v>
      </c>
      <c r="H83" s="2" t="e">
        <f t="shared" si="14"/>
        <v>#REF!</v>
      </c>
      <c r="I83" s="2" t="e">
        <f t="shared" si="15"/>
        <v>#REF!</v>
      </c>
      <c r="K83" s="180" t="e">
        <f t="shared" si="11"/>
        <v>#REF!</v>
      </c>
      <c r="L83" s="180" t="e">
        <f t="shared" si="12"/>
        <v>#REF!</v>
      </c>
      <c r="N83" s="42"/>
    </row>
    <row r="84" spans="1:14">
      <c r="A84" s="133" t="e">
        <f>#REF!</f>
        <v>#REF!</v>
      </c>
      <c r="B84" s="47" t="e">
        <f>#REF!</f>
        <v>#REF!</v>
      </c>
      <c r="C84" s="134" t="e">
        <f>#REF!</f>
        <v>#REF!</v>
      </c>
      <c r="D84" s="134" t="e">
        <f>#REF!</f>
        <v>#REF!</v>
      </c>
      <c r="E84" s="133" t="e">
        <f>#REF!</f>
        <v>#REF!</v>
      </c>
      <c r="F84" s="134" t="e">
        <f>#REF!</f>
        <v>#REF!</v>
      </c>
      <c r="G84" s="133" t="e">
        <f>#REF!</f>
        <v>#REF!</v>
      </c>
      <c r="H84" s="2" t="e">
        <f t="shared" si="14"/>
        <v>#REF!</v>
      </c>
      <c r="I84" s="2" t="e">
        <f t="shared" si="15"/>
        <v>#REF!</v>
      </c>
      <c r="K84" s="180" t="e">
        <f t="shared" si="11"/>
        <v>#REF!</v>
      </c>
      <c r="L84" s="180" t="e">
        <f t="shared" si="12"/>
        <v>#REF!</v>
      </c>
      <c r="N84" s="42"/>
    </row>
    <row r="85" spans="1:14">
      <c r="A85" s="133" t="e">
        <f>#REF!</f>
        <v>#REF!</v>
      </c>
      <c r="B85" s="47" t="e">
        <f>#REF!</f>
        <v>#REF!</v>
      </c>
      <c r="C85" s="134" t="e">
        <f>#REF!</f>
        <v>#REF!</v>
      </c>
      <c r="D85" s="134" t="e">
        <f>#REF!</f>
        <v>#REF!</v>
      </c>
      <c r="E85" s="133" t="e">
        <f>#REF!</f>
        <v>#REF!</v>
      </c>
      <c r="F85" s="134" t="e">
        <f>#REF!</f>
        <v>#REF!</v>
      </c>
      <c r="G85" s="133" t="e">
        <f>#REF!</f>
        <v>#REF!</v>
      </c>
      <c r="H85" s="2" t="e">
        <f t="shared" si="14"/>
        <v>#REF!</v>
      </c>
      <c r="I85" s="2" t="e">
        <f t="shared" si="15"/>
        <v>#REF!</v>
      </c>
      <c r="K85" s="180" t="e">
        <f t="shared" si="11"/>
        <v>#REF!</v>
      </c>
      <c r="L85" s="180" t="e">
        <f t="shared" si="12"/>
        <v>#REF!</v>
      </c>
      <c r="N85" s="42"/>
    </row>
    <row r="86" spans="1:14" ht="10.5">
      <c r="A86" s="310" t="s">
        <v>137</v>
      </c>
      <c r="B86" s="310"/>
      <c r="C86" s="310"/>
      <c r="D86" s="310"/>
      <c r="E86" s="310"/>
      <c r="F86" s="310"/>
      <c r="G86" s="310"/>
      <c r="H86" s="30" t="e">
        <f>K86</f>
        <v>#REF!</v>
      </c>
      <c r="I86" s="30" t="e">
        <f t="shared" ref="I86:I87" si="16">L86</f>
        <v>#REF!</v>
      </c>
      <c r="K86" s="180" t="e">
        <f>(SUM(K69:K85))^0.5</f>
        <v>#REF!</v>
      </c>
      <c r="L86" s="180" t="e">
        <f>(SUM(L69:L85))^0.5</f>
        <v>#REF!</v>
      </c>
      <c r="N86" s="42"/>
    </row>
    <row r="87" spans="1:14" ht="10.5">
      <c r="A87" s="310" t="s">
        <v>138</v>
      </c>
      <c r="B87" s="310"/>
      <c r="C87" s="310"/>
      <c r="D87" s="310"/>
      <c r="E87" s="310"/>
      <c r="F87" s="310"/>
      <c r="G87" s="310"/>
      <c r="H87" s="30" t="e">
        <f t="shared" ref="H87" si="17">K87</f>
        <v>#REF!</v>
      </c>
      <c r="I87" s="30" t="e">
        <f t="shared" si="16"/>
        <v>#REF!</v>
      </c>
      <c r="K87" s="180" t="e">
        <f>K86*1.96</f>
        <v>#REF!</v>
      </c>
      <c r="L87" s="180" t="e">
        <f>L86*1.96</f>
        <v>#REF!</v>
      </c>
      <c r="N87" s="42"/>
    </row>
  </sheetData>
  <mergeCells count="84">
    <mergeCell ref="A86:G86"/>
    <mergeCell ref="A87:G87"/>
    <mergeCell ref="F73:F74"/>
    <mergeCell ref="G73:G74"/>
    <mergeCell ref="H73:I73"/>
    <mergeCell ref="A75:I75"/>
    <mergeCell ref="A79:I79"/>
    <mergeCell ref="A73:A74"/>
    <mergeCell ref="B73:B74"/>
    <mergeCell ref="C73:D73"/>
    <mergeCell ref="E73:E74"/>
    <mergeCell ref="K56:L58"/>
    <mergeCell ref="C57:D57"/>
    <mergeCell ref="E57:E58"/>
    <mergeCell ref="F57:F58"/>
    <mergeCell ref="K72:L74"/>
    <mergeCell ref="A72:I72"/>
    <mergeCell ref="K64:L66"/>
    <mergeCell ref="A65:A66"/>
    <mergeCell ref="B65:B66"/>
    <mergeCell ref="C65:D65"/>
    <mergeCell ref="E65:E66"/>
    <mergeCell ref="F65:F66"/>
    <mergeCell ref="G65:G66"/>
    <mergeCell ref="H65:I65"/>
    <mergeCell ref="A64:I64"/>
    <mergeCell ref="A57:A58"/>
    <mergeCell ref="A51:I51"/>
    <mergeCell ref="A48:I48"/>
    <mergeCell ref="K48:L50"/>
    <mergeCell ref="A20:I20"/>
    <mergeCell ref="G49:G50"/>
    <mergeCell ref="H49:I49"/>
    <mergeCell ref="A49:A50"/>
    <mergeCell ref="B49:B50"/>
    <mergeCell ref="C49:D49"/>
    <mergeCell ref="E49:E50"/>
    <mergeCell ref="F49:F50"/>
    <mergeCell ref="B57:B58"/>
    <mergeCell ref="F21:F22"/>
    <mergeCell ref="G21:G22"/>
    <mergeCell ref="A68:I68"/>
    <mergeCell ref="A52:I52"/>
    <mergeCell ref="A43:G43"/>
    <mergeCell ref="A44:G44"/>
    <mergeCell ref="E21:E22"/>
    <mergeCell ref="A53:G53"/>
    <mergeCell ref="A54:G54"/>
    <mergeCell ref="A56:I56"/>
    <mergeCell ref="C21:D21"/>
    <mergeCell ref="G57:G58"/>
    <mergeCell ref="H57:I57"/>
    <mergeCell ref="H21:I21"/>
    <mergeCell ref="A46:G46"/>
    <mergeCell ref="A69:G69"/>
    <mergeCell ref="A70:G70"/>
    <mergeCell ref="A59:I59"/>
    <mergeCell ref="A60:I60"/>
    <mergeCell ref="A61:G61"/>
    <mergeCell ref="A67:I67"/>
    <mergeCell ref="A62:G62"/>
    <mergeCell ref="A17:G17"/>
    <mergeCell ref="A12:I12"/>
    <mergeCell ref="A13:A14"/>
    <mergeCell ref="B13:B14"/>
    <mergeCell ref="C13:D13"/>
    <mergeCell ref="E13:E14"/>
    <mergeCell ref="F13:F14"/>
    <mergeCell ref="B1:D1"/>
    <mergeCell ref="N1:N3"/>
    <mergeCell ref="A23:I23"/>
    <mergeCell ref="A31:I31"/>
    <mergeCell ref="A45:G45"/>
    <mergeCell ref="C2:D2"/>
    <mergeCell ref="H13:I13"/>
    <mergeCell ref="B2:B3"/>
    <mergeCell ref="A18:G18"/>
    <mergeCell ref="K20:L22"/>
    <mergeCell ref="A21:A22"/>
    <mergeCell ref="B21:B22"/>
    <mergeCell ref="G13:G14"/>
    <mergeCell ref="K12:L14"/>
    <mergeCell ref="A15:I15"/>
    <mergeCell ref="A16:I16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96"/>
  <sheetViews>
    <sheetView topLeftCell="A16" zoomScale="90" zoomScaleNormal="90" workbookViewId="0">
      <selection activeCell="K28" sqref="K28"/>
    </sheetView>
  </sheetViews>
  <sheetFormatPr defaultColWidth="9.1796875" defaultRowHeight="10"/>
  <cols>
    <col min="1" max="1" width="5.26953125" style="33" bestFit="1" customWidth="1"/>
    <col min="2" max="2" width="38.7265625" style="33" bestFit="1" customWidth="1"/>
    <col min="3" max="4" width="11.7265625" style="37" customWidth="1"/>
    <col min="5" max="5" width="14.7265625" style="33" customWidth="1"/>
    <col min="6" max="6" width="14.7265625" style="37" customWidth="1"/>
    <col min="7" max="7" width="2.81640625" style="33" bestFit="1" customWidth="1"/>
    <col min="8" max="9" width="11.54296875" style="37" customWidth="1"/>
    <col min="10" max="10" width="3.453125" style="35" customWidth="1"/>
    <col min="11" max="12" width="10" style="182" bestFit="1" customWidth="1"/>
    <col min="13" max="13" width="3" style="33" customWidth="1"/>
    <col min="14" max="14" width="41.54296875" style="35" customWidth="1"/>
    <col min="15" max="16" width="9.1796875" style="33"/>
    <col min="17" max="17" width="9.1796875" style="35"/>
    <col min="18" max="16384" width="9.1796875" style="33"/>
  </cols>
  <sheetData>
    <row r="1" spans="1:17" ht="22.5" customHeight="1">
      <c r="B1" s="272" t="s">
        <v>189</v>
      </c>
      <c r="C1" s="272"/>
      <c r="D1" s="272"/>
      <c r="N1" s="269" t="s">
        <v>129</v>
      </c>
      <c r="Q1" s="219"/>
    </row>
    <row r="2" spans="1:17" ht="10.5">
      <c r="B2" s="269"/>
      <c r="C2" s="279" t="s">
        <v>135</v>
      </c>
      <c r="D2" s="279"/>
      <c r="N2" s="269"/>
      <c r="Q2" s="219"/>
    </row>
    <row r="3" spans="1:17" ht="21">
      <c r="B3" s="269"/>
      <c r="C3" s="223" t="s">
        <v>214</v>
      </c>
      <c r="D3" s="162"/>
      <c r="N3" s="269"/>
    </row>
    <row r="4" spans="1:17">
      <c r="B4" s="187" t="s">
        <v>48</v>
      </c>
      <c r="C4" s="24"/>
      <c r="D4" s="24"/>
      <c r="E4" s="51"/>
      <c r="F4" s="50"/>
      <c r="G4" s="51"/>
      <c r="H4" s="50"/>
      <c r="I4" s="50"/>
      <c r="J4" s="44"/>
      <c r="K4" s="183"/>
      <c r="L4" s="183"/>
      <c r="M4" s="51"/>
      <c r="N4" s="171" t="s">
        <v>210</v>
      </c>
    </row>
    <row r="5" spans="1:17">
      <c r="B5" s="187" t="s">
        <v>10</v>
      </c>
      <c r="C5" s="266">
        <f>H45</f>
        <v>6.3073056262506677</v>
      </c>
      <c r="D5" s="24"/>
      <c r="E5" s="51"/>
      <c r="F5" s="50"/>
      <c r="G5" s="51"/>
      <c r="H5" s="50"/>
      <c r="I5" s="50"/>
      <c r="J5" s="44"/>
      <c r="K5" s="183"/>
      <c r="L5" s="183"/>
      <c r="M5" s="51"/>
      <c r="N5" s="171"/>
    </row>
    <row r="6" spans="1:17">
      <c r="B6" s="187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M6" s="51"/>
      <c r="N6" s="171"/>
    </row>
    <row r="7" spans="1:17">
      <c r="B7" s="187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M7" s="51"/>
      <c r="N7" s="171"/>
    </row>
    <row r="8" spans="1:17">
      <c r="B8" s="187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M8" s="51"/>
      <c r="N8" s="171"/>
    </row>
    <row r="9" spans="1:17">
      <c r="B9" s="187" t="s">
        <v>33</v>
      </c>
      <c r="C9" s="24"/>
      <c r="D9" s="24"/>
      <c r="E9" s="51"/>
      <c r="F9" s="50"/>
      <c r="G9" s="51"/>
      <c r="H9" s="50"/>
      <c r="I9" s="50"/>
      <c r="J9" s="44"/>
      <c r="K9" s="183"/>
      <c r="L9" s="183"/>
      <c r="M9" s="51"/>
      <c r="N9" s="171"/>
    </row>
    <row r="10" spans="1:17" ht="10.5">
      <c r="B10" s="66" t="s">
        <v>220</v>
      </c>
      <c r="C10" s="265">
        <v>6.3</v>
      </c>
      <c r="D10" s="25"/>
      <c r="E10" s="51"/>
      <c r="F10" s="50"/>
      <c r="G10" s="51"/>
      <c r="H10" s="50"/>
      <c r="I10" s="50"/>
      <c r="J10" s="44"/>
      <c r="K10" s="183"/>
      <c r="L10" s="183"/>
      <c r="M10" s="51"/>
      <c r="N10" s="171"/>
    </row>
    <row r="11" spans="1:17">
      <c r="B11" s="51"/>
      <c r="C11" s="50"/>
      <c r="D11" s="50"/>
      <c r="E11" s="51"/>
      <c r="F11" s="50"/>
      <c r="G11" s="51"/>
      <c r="H11" s="50"/>
      <c r="I11" s="50"/>
      <c r="J11" s="44"/>
      <c r="K11" s="183"/>
      <c r="L11" s="183"/>
      <c r="M11" s="51"/>
      <c r="N11" s="171"/>
    </row>
    <row r="12" spans="1:17" s="89" customFormat="1" ht="10.5">
      <c r="A12" s="297" t="s">
        <v>48</v>
      </c>
      <c r="B12" s="298"/>
      <c r="C12" s="298"/>
      <c r="D12" s="298"/>
      <c r="E12" s="298"/>
      <c r="F12" s="298"/>
      <c r="G12" s="298"/>
      <c r="H12" s="298"/>
      <c r="I12" s="298"/>
      <c r="J12" s="87"/>
      <c r="K12" s="308" t="s">
        <v>18</v>
      </c>
      <c r="L12" s="308"/>
      <c r="M12" s="116"/>
      <c r="N12" s="188"/>
      <c r="Q12" s="99"/>
    </row>
    <row r="13" spans="1:17" s="89" customFormat="1" ht="10.5">
      <c r="A13" s="296" t="s">
        <v>0</v>
      </c>
      <c r="B13" s="296" t="s">
        <v>1</v>
      </c>
      <c r="C13" s="293" t="s">
        <v>184</v>
      </c>
      <c r="D13" s="293"/>
      <c r="E13" s="296" t="s">
        <v>2</v>
      </c>
      <c r="F13" s="293" t="s">
        <v>3</v>
      </c>
      <c r="G13" s="301" t="s">
        <v>146</v>
      </c>
      <c r="H13" s="293" t="s">
        <v>136</v>
      </c>
      <c r="I13" s="293"/>
      <c r="J13" s="90"/>
      <c r="K13" s="308"/>
      <c r="L13" s="308"/>
      <c r="M13" s="116"/>
      <c r="N13" s="188"/>
      <c r="Q13" s="99"/>
    </row>
    <row r="14" spans="1:17" s="92" customFormat="1" ht="21">
      <c r="A14" s="296"/>
      <c r="B14" s="296"/>
      <c r="C14" s="155" t="s">
        <v>122</v>
      </c>
      <c r="D14" s="155" t="s">
        <v>123</v>
      </c>
      <c r="E14" s="296"/>
      <c r="F14" s="293"/>
      <c r="G14" s="301"/>
      <c r="H14" s="155" t="s">
        <v>122</v>
      </c>
      <c r="I14" s="155" t="s">
        <v>123</v>
      </c>
      <c r="J14" s="91"/>
      <c r="K14" s="308"/>
      <c r="L14" s="308"/>
      <c r="M14" s="117"/>
      <c r="N14" s="188"/>
      <c r="Q14" s="102"/>
    </row>
    <row r="15" spans="1:17" s="89" customFormat="1" ht="10.5">
      <c r="A15" s="295" t="s">
        <v>133</v>
      </c>
      <c r="B15" s="295"/>
      <c r="C15" s="295"/>
      <c r="D15" s="295"/>
      <c r="E15" s="295"/>
      <c r="F15" s="295"/>
      <c r="G15" s="295"/>
      <c r="H15" s="295"/>
      <c r="I15" s="295"/>
      <c r="J15" s="90"/>
      <c r="K15" s="177"/>
      <c r="L15" s="177"/>
      <c r="N15" s="188"/>
      <c r="Q15" s="99"/>
    </row>
    <row r="16" spans="1:17" s="89" customFormat="1" ht="10.5">
      <c r="A16" s="295" t="s">
        <v>7</v>
      </c>
      <c r="B16" s="295"/>
      <c r="C16" s="295"/>
      <c r="D16" s="295"/>
      <c r="E16" s="295"/>
      <c r="F16" s="295"/>
      <c r="G16" s="295"/>
      <c r="H16" s="295"/>
      <c r="I16" s="295"/>
      <c r="J16" s="90"/>
      <c r="K16" s="178">
        <f>H16^2</f>
        <v>0</v>
      </c>
      <c r="L16" s="178">
        <f>I16^2</f>
        <v>0</v>
      </c>
      <c r="N16" s="188"/>
      <c r="Q16" s="99"/>
    </row>
    <row r="17" spans="1:14">
      <c r="N17" s="171"/>
    </row>
    <row r="18" spans="1:14" ht="10.5">
      <c r="A18" s="269" t="s">
        <v>117</v>
      </c>
      <c r="B18" s="269"/>
      <c r="C18" s="269"/>
      <c r="D18" s="269"/>
      <c r="E18" s="269"/>
      <c r="F18" s="269"/>
      <c r="G18" s="269"/>
      <c r="H18" s="269"/>
      <c r="I18" s="269"/>
      <c r="K18" s="299" t="s">
        <v>18</v>
      </c>
      <c r="L18" s="299"/>
      <c r="N18" s="171"/>
    </row>
    <row r="19" spans="1:14" ht="10.5">
      <c r="A19" s="272" t="s">
        <v>0</v>
      </c>
      <c r="B19" s="272" t="s">
        <v>1</v>
      </c>
      <c r="C19" s="279" t="s">
        <v>184</v>
      </c>
      <c r="D19" s="279"/>
      <c r="E19" s="272" t="s">
        <v>2</v>
      </c>
      <c r="F19" s="279" t="s">
        <v>3</v>
      </c>
      <c r="G19" s="303" t="s">
        <v>4</v>
      </c>
      <c r="H19" s="289" t="s">
        <v>136</v>
      </c>
      <c r="I19" s="289"/>
      <c r="J19" s="11"/>
      <c r="K19" s="299"/>
      <c r="L19" s="299"/>
      <c r="N19" s="171"/>
    </row>
    <row r="20" spans="1:14" ht="21">
      <c r="A20" s="272"/>
      <c r="B20" s="272"/>
      <c r="C20" s="223" t="s">
        <v>214</v>
      </c>
      <c r="D20" s="162"/>
      <c r="E20" s="272"/>
      <c r="F20" s="279"/>
      <c r="G20" s="303"/>
      <c r="H20" s="223" t="s">
        <v>214</v>
      </c>
      <c r="I20" s="162"/>
      <c r="J20" s="41"/>
      <c r="K20" s="299"/>
      <c r="L20" s="299"/>
      <c r="N20" s="171"/>
    </row>
    <row r="21" spans="1:14" ht="10.5">
      <c r="A21" s="281" t="s">
        <v>133</v>
      </c>
      <c r="B21" s="281"/>
      <c r="C21" s="281"/>
      <c r="D21" s="281"/>
      <c r="E21" s="281"/>
      <c r="F21" s="281"/>
      <c r="G21" s="281"/>
      <c r="H21" s="281"/>
      <c r="I21" s="281"/>
      <c r="J21" s="6"/>
      <c r="K21" s="179"/>
      <c r="L21" s="179"/>
      <c r="N21" s="171"/>
    </row>
    <row r="22" spans="1:14">
      <c r="A22" s="138" t="str">
        <f>'CATR-Er'!A5</f>
        <v>A2-1a</v>
      </c>
      <c r="B22" s="47" t="str">
        <f>'CATR-Er'!B5</f>
        <v>Misalignment and pointing error of BS (for EIRP)</v>
      </c>
      <c r="C22" s="139">
        <f>'CATR-Er'!C5</f>
        <v>0.2</v>
      </c>
      <c r="D22" s="139"/>
      <c r="E22" s="138" t="str">
        <f>'CATR-Er'!F5</f>
        <v>Exp. normal</v>
      </c>
      <c r="F22" s="139">
        <f>'CATR-Er'!G5</f>
        <v>2</v>
      </c>
      <c r="G22" s="138">
        <v>1</v>
      </c>
      <c r="H22" s="2">
        <f t="shared" ref="H22:I27" si="0">C22/$F22</f>
        <v>0.1</v>
      </c>
      <c r="I22" s="2">
        <f t="shared" si="0"/>
        <v>0</v>
      </c>
      <c r="J22" s="12"/>
      <c r="K22" s="180">
        <f t="shared" ref="K22:L41" si="1">H22^2</f>
        <v>1.0000000000000002E-2</v>
      </c>
      <c r="L22" s="180">
        <f t="shared" si="1"/>
        <v>0</v>
      </c>
      <c r="N22" s="171"/>
    </row>
    <row r="23" spans="1:14" ht="20">
      <c r="A23" s="79" t="str">
        <f>TE!A5</f>
        <v>C1-7</v>
      </c>
      <c r="B23" s="80" t="str">
        <f>TE!B5</f>
        <v>RF power measurement equipment (e.g. spectrum analyzer, power meter) - low power (UEM, absolute ACLR)</v>
      </c>
      <c r="C23" s="139">
        <f>TE!C5</f>
        <v>2.36</v>
      </c>
      <c r="D23" s="139"/>
      <c r="E23" s="138" t="str">
        <f>TE!E5</f>
        <v xml:space="preserve"> Gaussian</v>
      </c>
      <c r="F23" s="139">
        <f>TE!F5</f>
        <v>1</v>
      </c>
      <c r="G23" s="138">
        <v>1</v>
      </c>
      <c r="H23" s="2">
        <f t="shared" si="0"/>
        <v>2.36</v>
      </c>
      <c r="I23" s="2">
        <f t="shared" si="0"/>
        <v>0</v>
      </c>
      <c r="J23" s="12"/>
      <c r="K23" s="180">
        <f t="shared" si="1"/>
        <v>5.5695999999999994</v>
      </c>
      <c r="L23" s="180">
        <f t="shared" si="1"/>
        <v>0</v>
      </c>
      <c r="N23" s="171"/>
    </row>
    <row r="24" spans="1:14">
      <c r="A24" s="80" t="str">
        <f>'CATR-Er'!A8</f>
        <v>A2-2a</v>
      </c>
      <c r="B24" s="80" t="str">
        <f>'CATR-Er'!B8</f>
        <v>Standing wave between BS and test range antenna</v>
      </c>
      <c r="C24" s="139">
        <f>'CATR-Er'!C8</f>
        <v>0.21</v>
      </c>
      <c r="D24" s="139"/>
      <c r="E24" s="138" t="str">
        <f>'CATR-Er'!F8</f>
        <v>U-shaped</v>
      </c>
      <c r="F24" s="139">
        <f>'CATR-Er'!G8</f>
        <v>1.4142135623730951</v>
      </c>
      <c r="G24" s="138">
        <v>1</v>
      </c>
      <c r="H24" s="2">
        <f t="shared" si="0"/>
        <v>0.14849242404917495</v>
      </c>
      <c r="I24" s="2">
        <f t="shared" si="0"/>
        <v>0</v>
      </c>
      <c r="J24" s="12"/>
      <c r="K24" s="180">
        <f t="shared" si="1"/>
        <v>2.2049999999999993E-2</v>
      </c>
      <c r="L24" s="180">
        <f t="shared" si="1"/>
        <v>0</v>
      </c>
      <c r="N24" s="171"/>
    </row>
    <row r="25" spans="1:14" ht="20">
      <c r="A25" s="80" t="str">
        <f>'CATR-Er'!A9</f>
        <v>A2-3</v>
      </c>
      <c r="B25" s="80" t="str">
        <f>'CATR-Er'!B9</f>
        <v>RF leakage (SGH connector terminated &amp; test range antenna connector cable terminated)</v>
      </c>
      <c r="C25" s="139">
        <f>'CATR-Er'!C9</f>
        <v>0.01</v>
      </c>
      <c r="D25" s="139"/>
      <c r="E25" s="138" t="str">
        <f>'CATR-Er'!F9</f>
        <v>Gaussian</v>
      </c>
      <c r="F25" s="139">
        <f>'CATR-Er'!G9</f>
        <v>1</v>
      </c>
      <c r="G25" s="138">
        <v>1</v>
      </c>
      <c r="H25" s="2">
        <f t="shared" si="0"/>
        <v>0.01</v>
      </c>
      <c r="I25" s="2">
        <f t="shared" si="0"/>
        <v>0</v>
      </c>
      <c r="J25" s="12"/>
      <c r="K25" s="180">
        <f t="shared" si="1"/>
        <v>1E-4</v>
      </c>
      <c r="L25" s="180">
        <f t="shared" si="1"/>
        <v>0</v>
      </c>
      <c r="N25" s="171"/>
    </row>
    <row r="26" spans="1:14">
      <c r="A26" s="80" t="str">
        <f>'CATR-Er'!A10</f>
        <v>A2-4a</v>
      </c>
      <c r="B26" s="80" t="str">
        <f>'CATR-Er'!B10</f>
        <v>QZ ripple experienced by BS</v>
      </c>
      <c r="C26" s="139">
        <f>'CATR-Er'!C10</f>
        <v>0.4</v>
      </c>
      <c r="D26" s="139"/>
      <c r="E26" s="138" t="str">
        <f>'CATR-Er'!F10</f>
        <v xml:space="preserve">Gaussian </v>
      </c>
      <c r="F26" s="139">
        <f>'CATR-Er'!G10</f>
        <v>1</v>
      </c>
      <c r="G26" s="138">
        <v>1</v>
      </c>
      <c r="H26" s="2">
        <f t="shared" si="0"/>
        <v>0.4</v>
      </c>
      <c r="I26" s="2">
        <f t="shared" si="0"/>
        <v>0</v>
      </c>
      <c r="J26" s="12"/>
      <c r="K26" s="180">
        <f t="shared" si="1"/>
        <v>0.16000000000000003</v>
      </c>
      <c r="L26" s="180">
        <f t="shared" si="1"/>
        <v>0</v>
      </c>
      <c r="N26" s="171"/>
    </row>
    <row r="27" spans="1:14">
      <c r="A27" s="80" t="str">
        <f>'CATR-Er'!A11</f>
        <v>A2-12</v>
      </c>
      <c r="B27" s="80" t="str">
        <f>'CATR-Er'!B11</f>
        <v>Frequency flatness of test system</v>
      </c>
      <c r="C27" s="139">
        <f>'CATR-Er'!C11</f>
        <v>0.25</v>
      </c>
      <c r="D27" s="139"/>
      <c r="E27" s="138" t="str">
        <f>'CATR-Er'!F11</f>
        <v>Gaussian</v>
      </c>
      <c r="F27" s="139">
        <f>'CATR-Er'!G11</f>
        <v>1</v>
      </c>
      <c r="G27" s="138">
        <v>1</v>
      </c>
      <c r="H27" s="2">
        <f t="shared" si="0"/>
        <v>0.25</v>
      </c>
      <c r="I27" s="2">
        <f t="shared" si="0"/>
        <v>0</v>
      </c>
      <c r="J27" s="12"/>
      <c r="K27" s="180">
        <f t="shared" si="1"/>
        <v>6.25E-2</v>
      </c>
      <c r="L27" s="180">
        <f t="shared" si="1"/>
        <v>0</v>
      </c>
      <c r="N27" s="171"/>
    </row>
    <row r="28" spans="1:14">
      <c r="A28" s="79" t="str">
        <f>'CATR-Er'!A17</f>
        <v>A2-19</v>
      </c>
      <c r="B28" s="79" t="str">
        <f>'CATR-Er'!B17</f>
        <v>Uncertainty of the LNA (FR2 only)</v>
      </c>
      <c r="C28" s="81">
        <f>'CATR-Er'!C17</f>
        <v>1.5</v>
      </c>
      <c r="D28" s="149"/>
      <c r="E28" s="79" t="str">
        <f>'CATR-Er'!F17</f>
        <v>Gaussian</v>
      </c>
      <c r="F28" s="81">
        <f>'CATR-Er'!G17</f>
        <v>1</v>
      </c>
      <c r="G28" s="79">
        <f>'CATR-Er'!H15</f>
        <v>1</v>
      </c>
      <c r="H28" s="81">
        <f>'CATR-Er'!I17</f>
        <v>1.5</v>
      </c>
      <c r="I28" s="2"/>
      <c r="J28" s="12"/>
      <c r="K28" s="268">
        <f t="shared" si="1"/>
        <v>2.25</v>
      </c>
      <c r="L28" s="227"/>
      <c r="N28" s="171"/>
    </row>
    <row r="29" spans="1:14" ht="10.5">
      <c r="A29" s="272" t="s">
        <v>7</v>
      </c>
      <c r="B29" s="272"/>
      <c r="C29" s="272"/>
      <c r="D29" s="272"/>
      <c r="E29" s="272"/>
      <c r="F29" s="272"/>
      <c r="G29" s="272"/>
      <c r="H29" s="272"/>
      <c r="I29" s="272"/>
      <c r="J29" s="6"/>
      <c r="K29" s="180">
        <f t="shared" si="1"/>
        <v>0</v>
      </c>
      <c r="L29" s="180">
        <f t="shared" si="1"/>
        <v>0</v>
      </c>
      <c r="N29" s="171"/>
    </row>
    <row r="30" spans="1:14">
      <c r="A30" s="79" t="str">
        <f>TE!A9</f>
        <v>C1-3</v>
      </c>
      <c r="B30" s="80" t="str">
        <f>TE!B9</f>
        <v>Uncertainty of the network analyzer</v>
      </c>
      <c r="C30" s="139">
        <f>TE!C9</f>
        <v>0.87</v>
      </c>
      <c r="D30" s="139"/>
      <c r="E30" s="138" t="str">
        <f>TE!E9</f>
        <v>Gaussian</v>
      </c>
      <c r="F30" s="139">
        <f>TE!F9</f>
        <v>1</v>
      </c>
      <c r="G30" s="138">
        <v>1</v>
      </c>
      <c r="H30" s="2">
        <f t="shared" ref="H30:I41" si="2">C30/$F30</f>
        <v>0.87</v>
      </c>
      <c r="I30" s="2">
        <f t="shared" si="2"/>
        <v>0</v>
      </c>
      <c r="J30" s="12"/>
      <c r="K30" s="180">
        <f t="shared" si="1"/>
        <v>0.75690000000000002</v>
      </c>
      <c r="L30" s="180">
        <f t="shared" si="1"/>
        <v>0</v>
      </c>
      <c r="N30" s="171"/>
    </row>
    <row r="31" spans="1:14">
      <c r="A31" s="80" t="str">
        <f>'CATR-Er'!A23</f>
        <v>A2-5b</v>
      </c>
      <c r="B31" s="80" t="str">
        <f>'CATR-Er'!B23</f>
        <v>Mismatch of receiver chain for low power receiver</v>
      </c>
      <c r="C31" s="139">
        <f>'CATR-Er'!C23</f>
        <v>1.3717871555019023</v>
      </c>
      <c r="D31" s="139"/>
      <c r="E31" s="138" t="str">
        <f>'CATR-Er'!F23</f>
        <v>U-shaped</v>
      </c>
      <c r="F31" s="139">
        <f>'CATR-Er'!G23</f>
        <v>1.4142135623730951</v>
      </c>
      <c r="G31" s="138">
        <v>1</v>
      </c>
      <c r="H31" s="2">
        <f t="shared" si="2"/>
        <v>0.97000000000000008</v>
      </c>
      <c r="I31" s="2">
        <f t="shared" si="2"/>
        <v>0</v>
      </c>
      <c r="J31" s="12"/>
      <c r="K31" s="180">
        <f t="shared" si="1"/>
        <v>0.94090000000000018</v>
      </c>
      <c r="L31" s="180">
        <f t="shared" si="1"/>
        <v>0</v>
      </c>
      <c r="N31" s="171"/>
    </row>
    <row r="32" spans="1:14">
      <c r="A32" s="79" t="str">
        <f>'CATR-Er'!A24</f>
        <v>A2-6</v>
      </c>
      <c r="B32" s="80" t="str">
        <f>'CATR-Er'!B24</f>
        <v>Insertion loss of receiver chain</v>
      </c>
      <c r="C32" s="139">
        <f>'CATR-Er'!C24</f>
        <v>0.18</v>
      </c>
      <c r="D32" s="139"/>
      <c r="E32" s="138" t="str">
        <f>'CATR-Er'!F24</f>
        <v>Rectangular</v>
      </c>
      <c r="F32" s="139">
        <f>'CATR-Er'!G24</f>
        <v>1.7320508075688772</v>
      </c>
      <c r="G32" s="138">
        <v>1</v>
      </c>
      <c r="H32" s="2">
        <f t="shared" si="2"/>
        <v>0.10392304845413264</v>
      </c>
      <c r="I32" s="2">
        <f t="shared" si="2"/>
        <v>0</v>
      </c>
      <c r="J32" s="12"/>
      <c r="K32" s="180">
        <f t="shared" si="1"/>
        <v>1.0800000000000001E-2</v>
      </c>
      <c r="L32" s="180">
        <f t="shared" si="1"/>
        <v>0</v>
      </c>
      <c r="N32" s="171"/>
    </row>
    <row r="33" spans="1:17" ht="20">
      <c r="A33" s="80" t="str">
        <f>'CATR-Er'!A25</f>
        <v>A2-3</v>
      </c>
      <c r="B33" s="80" t="str">
        <f>'CATR-Er'!B25</f>
        <v>RF leakage (SGH connector terminated &amp; test range antenna connector cable terminated)</v>
      </c>
      <c r="C33" s="139">
        <f>'CATR-Er'!C25</f>
        <v>0.01</v>
      </c>
      <c r="D33" s="139"/>
      <c r="E33" s="138" t="str">
        <f>'CATR-Er'!F25</f>
        <v>Gaussian</v>
      </c>
      <c r="F33" s="139">
        <f>'CATR-Er'!G25</f>
        <v>1</v>
      </c>
      <c r="G33" s="138">
        <v>1</v>
      </c>
      <c r="H33" s="2">
        <f t="shared" si="2"/>
        <v>0.01</v>
      </c>
      <c r="I33" s="2">
        <f t="shared" si="2"/>
        <v>0</v>
      </c>
      <c r="J33" s="12"/>
      <c r="K33" s="180">
        <f t="shared" si="1"/>
        <v>1E-4</v>
      </c>
      <c r="L33" s="180">
        <f t="shared" si="1"/>
        <v>0</v>
      </c>
      <c r="N33" s="171"/>
    </row>
    <row r="34" spans="1:17">
      <c r="A34" s="80" t="str">
        <f>'CATR-Er'!A26</f>
        <v>A2-7</v>
      </c>
      <c r="B34" s="80" t="str">
        <f>'CATR-Er'!B26</f>
        <v>Influence of the calibration antenna feed cable</v>
      </c>
      <c r="C34" s="263">
        <f>'CATR-Er'!D26</f>
        <v>0.28999999999999998</v>
      </c>
      <c r="D34" s="139"/>
      <c r="E34" s="138" t="str">
        <f>'CATR-Er'!F26</f>
        <v>U-shaped</v>
      </c>
      <c r="F34" s="139">
        <f>'CATR-Er'!G26</f>
        <v>1.4142135623730951</v>
      </c>
      <c r="G34" s="138">
        <v>1</v>
      </c>
      <c r="H34" s="262">
        <f t="shared" si="2"/>
        <v>0.20506096654409875</v>
      </c>
      <c r="I34" s="2">
        <f t="shared" si="2"/>
        <v>0</v>
      </c>
      <c r="J34" s="12"/>
      <c r="K34" s="180">
        <f t="shared" si="1"/>
        <v>4.2049999999999983E-2</v>
      </c>
      <c r="L34" s="180">
        <f t="shared" si="1"/>
        <v>0</v>
      </c>
      <c r="N34" s="171"/>
    </row>
    <row r="35" spans="1:17">
      <c r="A35" s="79" t="str">
        <f>TE!A10</f>
        <v>C1-4</v>
      </c>
      <c r="B35" s="80" t="str">
        <f>TE!B10</f>
        <v>Uncertainty of the absolute gain of the reference antenna</v>
      </c>
      <c r="C35" s="139">
        <f>TE!C10</f>
        <v>0.51961524227066314</v>
      </c>
      <c r="D35" s="139"/>
      <c r="E35" s="138" t="str">
        <f>TE!E10</f>
        <v>Rectangular</v>
      </c>
      <c r="F35" s="139">
        <f>TE!F10</f>
        <v>1.7320508075688772</v>
      </c>
      <c r="G35" s="138">
        <v>1</v>
      </c>
      <c r="H35" s="2">
        <f t="shared" si="2"/>
        <v>0.3</v>
      </c>
      <c r="I35" s="2">
        <f t="shared" si="2"/>
        <v>0</v>
      </c>
      <c r="J35" s="12"/>
      <c r="K35" s="180">
        <f t="shared" si="1"/>
        <v>0.09</v>
      </c>
      <c r="L35" s="180">
        <f t="shared" si="1"/>
        <v>0</v>
      </c>
      <c r="N35" s="171"/>
    </row>
    <row r="36" spans="1:17">
      <c r="A36" s="80" t="str">
        <f>'CATR-Er'!A28</f>
        <v>A2-8</v>
      </c>
      <c r="B36" s="80" t="str">
        <f>'CATR-Er'!B28</f>
        <v>Misalignment positioning system</v>
      </c>
      <c r="C36" s="139">
        <f>'CATR-Er'!C28</f>
        <v>0</v>
      </c>
      <c r="D36" s="139"/>
      <c r="E36" s="138" t="str">
        <f>'CATR-Er'!F28</f>
        <v xml:space="preserve">Exp. normal </v>
      </c>
      <c r="F36" s="139">
        <f>'CATR-Er'!G28</f>
        <v>2</v>
      </c>
      <c r="G36" s="138">
        <v>1</v>
      </c>
      <c r="H36" s="2">
        <f t="shared" si="2"/>
        <v>0</v>
      </c>
      <c r="I36" s="2">
        <f t="shared" si="2"/>
        <v>0</v>
      </c>
      <c r="J36" s="12"/>
      <c r="K36" s="180">
        <f t="shared" si="1"/>
        <v>0</v>
      </c>
      <c r="L36" s="180">
        <f t="shared" si="1"/>
        <v>0</v>
      </c>
      <c r="N36" s="171"/>
    </row>
    <row r="37" spans="1:17" ht="20">
      <c r="A37" s="80" t="str">
        <f>'CATR-Er'!A29</f>
        <v>A2-1b</v>
      </c>
      <c r="B37" s="80" t="str">
        <f>'CATR-Er'!B29</f>
        <v>Misalignment and pointing error of calibration antenna (for EIRP)</v>
      </c>
      <c r="C37" s="139">
        <f>'CATR-Er'!C29</f>
        <v>0</v>
      </c>
      <c r="D37" s="139"/>
      <c r="E37" s="138" t="str">
        <f>'CATR-Er'!F29</f>
        <v>Exp. normal</v>
      </c>
      <c r="F37" s="139">
        <f>'CATR-Er'!G29</f>
        <v>2</v>
      </c>
      <c r="G37" s="138">
        <v>1</v>
      </c>
      <c r="H37" s="2">
        <f t="shared" si="2"/>
        <v>0</v>
      </c>
      <c r="I37" s="2">
        <f t="shared" si="2"/>
        <v>0</v>
      </c>
      <c r="J37" s="12"/>
      <c r="K37" s="180">
        <f t="shared" si="1"/>
        <v>0</v>
      </c>
      <c r="L37" s="180">
        <f t="shared" si="1"/>
        <v>0</v>
      </c>
      <c r="N37" s="171"/>
    </row>
    <row r="38" spans="1:17">
      <c r="A38" s="80" t="str">
        <f>'CATR-Er'!A30</f>
        <v>A2-9</v>
      </c>
      <c r="B38" s="80" t="str">
        <f>'CATR-Er'!B30</f>
        <v>Rotary joints</v>
      </c>
      <c r="C38" s="139">
        <f>'CATR-Er'!C30</f>
        <v>0</v>
      </c>
      <c r="D38" s="139"/>
      <c r="E38" s="138" t="str">
        <f>'CATR-Er'!F30</f>
        <v>U-shaped</v>
      </c>
      <c r="F38" s="139">
        <f>'CATR-Er'!G30</f>
        <v>1.4142135623730951</v>
      </c>
      <c r="G38" s="138">
        <v>1</v>
      </c>
      <c r="H38" s="2">
        <f t="shared" si="2"/>
        <v>0</v>
      </c>
      <c r="I38" s="2">
        <f t="shared" si="2"/>
        <v>0</v>
      </c>
      <c r="J38" s="12"/>
      <c r="K38" s="180">
        <f t="shared" si="1"/>
        <v>0</v>
      </c>
      <c r="L38" s="180">
        <f t="shared" si="1"/>
        <v>0</v>
      </c>
      <c r="N38" s="171"/>
    </row>
    <row r="39" spans="1:17" ht="20">
      <c r="A39" s="80" t="str">
        <f>'CATR-Er'!A31</f>
        <v>A2-2b</v>
      </c>
      <c r="B39" s="80" t="str">
        <f>'CATR-Er'!B31</f>
        <v>Standing wave between calibration antenna and test range antenna</v>
      </c>
      <c r="C39" s="139">
        <f>'CATR-Er'!C31</f>
        <v>0.09</v>
      </c>
      <c r="D39" s="139"/>
      <c r="E39" s="138" t="str">
        <f>'CATR-Er'!F31</f>
        <v>U-shaped</v>
      </c>
      <c r="F39" s="139">
        <f>'CATR-Er'!G31</f>
        <v>1.4142135623730951</v>
      </c>
      <c r="G39" s="138">
        <v>1</v>
      </c>
      <c r="H39" s="2">
        <f t="shared" si="2"/>
        <v>6.3639610306789274E-2</v>
      </c>
      <c r="I39" s="2">
        <f t="shared" si="2"/>
        <v>0</v>
      </c>
      <c r="J39" s="12"/>
      <c r="K39" s="180">
        <f t="shared" si="1"/>
        <v>4.0499999999999998E-3</v>
      </c>
      <c r="L39" s="180">
        <f t="shared" si="1"/>
        <v>0</v>
      </c>
      <c r="N39" s="171"/>
    </row>
    <row r="40" spans="1:17" ht="20">
      <c r="A40" s="80" t="str">
        <f>'CATR-Er'!A32</f>
        <v>A2-4b</v>
      </c>
      <c r="B40" s="80" t="str">
        <f>'CATR-Er'!B32</f>
        <v>QZ ripple experienced by calibration antenna (normal test conditions)</v>
      </c>
      <c r="C40" s="139">
        <f>'CATR-Er'!C32</f>
        <v>8.9999999999999993E-3</v>
      </c>
      <c r="D40" s="139"/>
      <c r="E40" s="138" t="str">
        <f>'CATR-Er'!F32</f>
        <v>Gaussian</v>
      </c>
      <c r="F40" s="139">
        <f>'CATR-Er'!G32</f>
        <v>1</v>
      </c>
      <c r="G40" s="138">
        <v>1</v>
      </c>
      <c r="H40" s="2">
        <f t="shared" si="2"/>
        <v>8.9999999999999993E-3</v>
      </c>
      <c r="I40" s="2">
        <f t="shared" si="2"/>
        <v>0</v>
      </c>
      <c r="J40" s="12"/>
      <c r="K40" s="180">
        <f t="shared" si="1"/>
        <v>8.099999999999999E-5</v>
      </c>
      <c r="L40" s="180">
        <f t="shared" si="1"/>
        <v>0</v>
      </c>
      <c r="N40" s="171"/>
    </row>
    <row r="41" spans="1:17">
      <c r="A41" s="80" t="str">
        <f>'CATR-Er'!A33</f>
        <v>A2-11</v>
      </c>
      <c r="B41" s="80" t="str">
        <f>'CATR-Er'!B33</f>
        <v>Switching uncertainty</v>
      </c>
      <c r="C41" s="139">
        <f>'CATR-Er'!C33</f>
        <v>0.43</v>
      </c>
      <c r="D41" s="139"/>
      <c r="E41" s="138" t="str">
        <f>'CATR-Er'!F33</f>
        <v>Rectangular</v>
      </c>
      <c r="F41" s="139">
        <f>'CATR-Er'!G33</f>
        <v>1.7320508075688772</v>
      </c>
      <c r="G41" s="138">
        <v>1</v>
      </c>
      <c r="H41" s="2">
        <f t="shared" si="2"/>
        <v>0.2482606157515391</v>
      </c>
      <c r="I41" s="2">
        <f t="shared" si="2"/>
        <v>0</v>
      </c>
      <c r="J41" s="12"/>
      <c r="K41" s="180">
        <f t="shared" si="1"/>
        <v>6.1633333333333346E-2</v>
      </c>
      <c r="L41" s="180">
        <f t="shared" si="1"/>
        <v>0</v>
      </c>
      <c r="N41" s="171"/>
    </row>
    <row r="42" spans="1:17" ht="10.5">
      <c r="A42" s="310" t="s">
        <v>137</v>
      </c>
      <c r="B42" s="310"/>
      <c r="C42" s="310"/>
      <c r="D42" s="310"/>
      <c r="E42" s="310"/>
      <c r="F42" s="310"/>
      <c r="G42" s="310"/>
      <c r="H42" s="137">
        <f t="shared" ref="H42:H43" si="3">K42</f>
        <v>3.159234770214669</v>
      </c>
      <c r="I42" s="137">
        <f>L42</f>
        <v>0</v>
      </c>
      <c r="J42" s="8"/>
      <c r="K42" s="180">
        <f>(SUM(K22:K41))^0.5</f>
        <v>3.159234770214669</v>
      </c>
      <c r="L42" s="180">
        <f>(SUM(L22:L41))^0.5</f>
        <v>0</v>
      </c>
      <c r="N42" s="171"/>
    </row>
    <row r="43" spans="1:17" ht="10.5">
      <c r="A43" s="310" t="s">
        <v>138</v>
      </c>
      <c r="B43" s="310"/>
      <c r="C43" s="310"/>
      <c r="D43" s="310"/>
      <c r="E43" s="310"/>
      <c r="F43" s="310"/>
      <c r="G43" s="310"/>
      <c r="H43" s="137">
        <f t="shared" si="3"/>
        <v>6.1921001496207513</v>
      </c>
      <c r="I43" s="137">
        <f>L43</f>
        <v>0</v>
      </c>
      <c r="J43" s="8"/>
      <c r="K43" s="180">
        <f>K42*1.96</f>
        <v>6.1921001496207513</v>
      </c>
      <c r="L43" s="180">
        <f>L42*1.96</f>
        <v>0</v>
      </c>
      <c r="N43" s="171"/>
    </row>
    <row r="44" spans="1:17" ht="10.5">
      <c r="A44" s="324" t="s">
        <v>30</v>
      </c>
      <c r="B44" s="325"/>
      <c r="C44" s="325"/>
      <c r="D44" s="325"/>
      <c r="E44" s="325"/>
      <c r="F44" s="325"/>
      <c r="G44" s="326"/>
      <c r="H44" s="18">
        <v>1.2</v>
      </c>
      <c r="I44" s="18">
        <v>1.2</v>
      </c>
      <c r="J44" s="8"/>
      <c r="K44" s="189"/>
      <c r="L44" s="189"/>
      <c r="N44" s="171" t="s">
        <v>112</v>
      </c>
    </row>
    <row r="45" spans="1:17" ht="10.5">
      <c r="A45" s="324" t="s">
        <v>31</v>
      </c>
      <c r="B45" s="325"/>
      <c r="C45" s="325"/>
      <c r="D45" s="325"/>
      <c r="E45" s="325"/>
      <c r="F45" s="325"/>
      <c r="G45" s="326"/>
      <c r="H45" s="254">
        <f>((H43^2)+(H44^2))^0.5</f>
        <v>6.3073056262506677</v>
      </c>
      <c r="I45" s="142">
        <f t="shared" ref="I45" si="4">((I43^2)+(I44^2))^0.5</f>
        <v>1.2</v>
      </c>
      <c r="J45" s="8"/>
      <c r="K45" s="189"/>
      <c r="L45" s="189"/>
      <c r="N45" s="171"/>
      <c r="O45" s="35"/>
    </row>
    <row r="46" spans="1:17">
      <c r="N46" s="171"/>
      <c r="O46" s="35"/>
    </row>
    <row r="47" spans="1:17" s="89" customFormat="1">
      <c r="A47" s="306" t="s">
        <v>16</v>
      </c>
      <c r="B47" s="306"/>
      <c r="C47" s="306"/>
      <c r="D47" s="306"/>
      <c r="E47" s="306"/>
      <c r="F47" s="306"/>
      <c r="G47" s="306"/>
      <c r="H47" s="306"/>
      <c r="I47" s="306"/>
      <c r="J47" s="99"/>
      <c r="K47" s="318" t="s">
        <v>18</v>
      </c>
      <c r="L47" s="319"/>
      <c r="N47" s="188"/>
      <c r="O47" s="99"/>
      <c r="Q47" s="99"/>
    </row>
    <row r="48" spans="1:17" s="89" customFormat="1" ht="10.5">
      <c r="A48" s="296" t="s">
        <v>0</v>
      </c>
      <c r="B48" s="296" t="s">
        <v>1</v>
      </c>
      <c r="C48" s="293" t="s">
        <v>184</v>
      </c>
      <c r="D48" s="293"/>
      <c r="E48" s="296" t="s">
        <v>2</v>
      </c>
      <c r="F48" s="293" t="s">
        <v>3</v>
      </c>
      <c r="G48" s="301" t="s">
        <v>146</v>
      </c>
      <c r="H48" s="293" t="s">
        <v>136</v>
      </c>
      <c r="I48" s="293"/>
      <c r="J48" s="100"/>
      <c r="K48" s="320"/>
      <c r="L48" s="321"/>
      <c r="N48" s="188"/>
      <c r="O48" s="99"/>
      <c r="Q48" s="99"/>
    </row>
    <row r="49" spans="1:17" s="89" customFormat="1" ht="20">
      <c r="A49" s="296"/>
      <c r="B49" s="296"/>
      <c r="C49" s="95" t="s">
        <v>122</v>
      </c>
      <c r="D49" s="95" t="s">
        <v>123</v>
      </c>
      <c r="E49" s="296"/>
      <c r="F49" s="293"/>
      <c r="G49" s="301"/>
      <c r="H49" s="95" t="s">
        <v>122</v>
      </c>
      <c r="I49" s="95" t="s">
        <v>123</v>
      </c>
      <c r="J49" s="102"/>
      <c r="K49" s="322"/>
      <c r="L49" s="323"/>
      <c r="N49" s="188"/>
      <c r="O49" s="99"/>
      <c r="Q49" s="99"/>
    </row>
    <row r="50" spans="1:17" s="89" customFormat="1" ht="10.5">
      <c r="A50" s="295" t="s">
        <v>133</v>
      </c>
      <c r="B50" s="295"/>
      <c r="C50" s="295"/>
      <c r="D50" s="295"/>
      <c r="E50" s="295"/>
      <c r="F50" s="295"/>
      <c r="G50" s="295"/>
      <c r="H50" s="295"/>
      <c r="I50" s="295"/>
      <c r="J50" s="90"/>
      <c r="K50" s="181"/>
      <c r="L50" s="181"/>
      <c r="N50" s="188"/>
      <c r="O50" s="99"/>
      <c r="Q50" s="99"/>
    </row>
    <row r="51" spans="1:17" s="89" customFormat="1" ht="10.5">
      <c r="A51" s="295" t="s">
        <v>7</v>
      </c>
      <c r="B51" s="295"/>
      <c r="C51" s="295"/>
      <c r="D51" s="295"/>
      <c r="E51" s="295"/>
      <c r="F51" s="295"/>
      <c r="G51" s="295"/>
      <c r="H51" s="295"/>
      <c r="I51" s="295"/>
      <c r="J51" s="91"/>
      <c r="K51" s="178"/>
      <c r="L51" s="178"/>
      <c r="N51" s="188"/>
      <c r="O51" s="99"/>
      <c r="Q51" s="99"/>
    </row>
    <row r="52" spans="1:17" s="89" customFormat="1">
      <c r="C52" s="98"/>
      <c r="D52" s="98"/>
      <c r="F52" s="98"/>
      <c r="H52" s="98"/>
      <c r="I52" s="98"/>
      <c r="J52" s="99"/>
      <c r="K52" s="176"/>
      <c r="L52" s="176"/>
      <c r="N52" s="188"/>
      <c r="O52" s="99"/>
      <c r="Q52" s="99"/>
    </row>
    <row r="53" spans="1:17" s="89" customFormat="1">
      <c r="C53" s="98"/>
      <c r="D53" s="98"/>
      <c r="F53" s="98"/>
      <c r="H53" s="98"/>
      <c r="I53" s="98"/>
      <c r="J53" s="99"/>
      <c r="K53" s="176"/>
      <c r="L53" s="176"/>
      <c r="N53" s="188"/>
      <c r="O53" s="99"/>
      <c r="Q53" s="99"/>
    </row>
    <row r="54" spans="1:17" s="89" customFormat="1" ht="10.5">
      <c r="A54" s="298" t="s">
        <v>21</v>
      </c>
      <c r="B54" s="298"/>
      <c r="C54" s="298"/>
      <c r="D54" s="298"/>
      <c r="E54" s="298"/>
      <c r="F54" s="298"/>
      <c r="G54" s="298"/>
      <c r="H54" s="298"/>
      <c r="I54" s="298"/>
      <c r="J54" s="106"/>
      <c r="K54" s="292" t="s">
        <v>18</v>
      </c>
      <c r="L54" s="292"/>
      <c r="N54" s="188"/>
      <c r="O54" s="99"/>
      <c r="Q54" s="99"/>
    </row>
    <row r="55" spans="1:17" s="89" customFormat="1" ht="10.5">
      <c r="A55" s="296" t="s">
        <v>0</v>
      </c>
      <c r="B55" s="296" t="s">
        <v>1</v>
      </c>
      <c r="C55" s="293" t="s">
        <v>184</v>
      </c>
      <c r="D55" s="293"/>
      <c r="E55" s="296" t="s">
        <v>2</v>
      </c>
      <c r="F55" s="293" t="s">
        <v>3</v>
      </c>
      <c r="G55" s="301" t="s">
        <v>146</v>
      </c>
      <c r="H55" s="293" t="s">
        <v>136</v>
      </c>
      <c r="I55" s="293"/>
      <c r="J55" s="100"/>
      <c r="K55" s="292"/>
      <c r="L55" s="292"/>
      <c r="N55" s="188"/>
      <c r="O55" s="99"/>
      <c r="Q55" s="99"/>
    </row>
    <row r="56" spans="1:17" s="89" customFormat="1" ht="20">
      <c r="A56" s="296"/>
      <c r="B56" s="296"/>
      <c r="C56" s="95" t="s">
        <v>122</v>
      </c>
      <c r="D56" s="95" t="s">
        <v>123</v>
      </c>
      <c r="E56" s="296"/>
      <c r="F56" s="293"/>
      <c r="G56" s="301"/>
      <c r="H56" s="95" t="s">
        <v>122</v>
      </c>
      <c r="I56" s="95" t="s">
        <v>123</v>
      </c>
      <c r="J56" s="102"/>
      <c r="K56" s="292"/>
      <c r="L56" s="292"/>
      <c r="N56" s="188"/>
      <c r="O56" s="99"/>
      <c r="Q56" s="99"/>
    </row>
    <row r="57" spans="1:17" s="89" customFormat="1">
      <c r="A57" s="305" t="s">
        <v>133</v>
      </c>
      <c r="B57" s="305"/>
      <c r="C57" s="305"/>
      <c r="D57" s="305"/>
      <c r="E57" s="305"/>
      <c r="F57" s="305"/>
      <c r="G57" s="305"/>
      <c r="H57" s="305"/>
      <c r="I57" s="305"/>
      <c r="J57" s="87"/>
      <c r="K57" s="181"/>
      <c r="L57" s="181"/>
      <c r="N57" s="188"/>
      <c r="O57" s="99"/>
      <c r="Q57" s="99"/>
    </row>
    <row r="58" spans="1:17" s="89" customFormat="1">
      <c r="A58" s="305" t="s">
        <v>20</v>
      </c>
      <c r="B58" s="305"/>
      <c r="C58" s="305"/>
      <c r="D58" s="305"/>
      <c r="E58" s="305"/>
      <c r="F58" s="305"/>
      <c r="G58" s="305"/>
      <c r="H58" s="305"/>
      <c r="I58" s="305"/>
      <c r="J58" s="87"/>
      <c r="K58" s="178">
        <f>H58^2</f>
        <v>0</v>
      </c>
      <c r="L58" s="178">
        <f>I58^2</f>
        <v>0</v>
      </c>
      <c r="N58" s="188"/>
      <c r="O58" s="99"/>
      <c r="Q58" s="99"/>
    </row>
    <row r="59" spans="1:17" s="89" customFormat="1">
      <c r="C59" s="98"/>
      <c r="D59" s="98"/>
      <c r="F59" s="98"/>
      <c r="H59" s="98"/>
      <c r="I59" s="98"/>
      <c r="J59" s="99"/>
      <c r="K59" s="176"/>
      <c r="L59" s="176"/>
      <c r="N59" s="188"/>
      <c r="O59" s="99"/>
      <c r="Q59" s="99"/>
    </row>
    <row r="60" spans="1:17" s="89" customFormat="1">
      <c r="C60" s="98"/>
      <c r="D60" s="98"/>
      <c r="F60" s="98"/>
      <c r="H60" s="98"/>
      <c r="I60" s="98"/>
      <c r="J60" s="99"/>
      <c r="K60" s="176"/>
      <c r="L60" s="176"/>
      <c r="N60" s="188"/>
      <c r="O60" s="99"/>
      <c r="Q60" s="99"/>
    </row>
    <row r="61" spans="1:17" s="89" customFormat="1">
      <c r="A61" s="306" t="s">
        <v>26</v>
      </c>
      <c r="B61" s="306"/>
      <c r="C61" s="306"/>
      <c r="D61" s="306"/>
      <c r="E61" s="306"/>
      <c r="F61" s="306"/>
      <c r="G61" s="306"/>
      <c r="H61" s="306"/>
      <c r="I61" s="306"/>
      <c r="J61" s="99"/>
      <c r="K61" s="292" t="s">
        <v>18</v>
      </c>
      <c r="L61" s="292"/>
      <c r="N61" s="188"/>
      <c r="O61" s="99"/>
      <c r="Q61" s="99"/>
    </row>
    <row r="62" spans="1:17" s="89" customFormat="1" ht="10.5">
      <c r="A62" s="296" t="s">
        <v>0</v>
      </c>
      <c r="B62" s="296" t="s">
        <v>1</v>
      </c>
      <c r="C62" s="293" t="s">
        <v>184</v>
      </c>
      <c r="D62" s="293"/>
      <c r="E62" s="296" t="s">
        <v>2</v>
      </c>
      <c r="F62" s="293" t="s">
        <v>3</v>
      </c>
      <c r="G62" s="301" t="s">
        <v>146</v>
      </c>
      <c r="H62" s="293" t="s">
        <v>136</v>
      </c>
      <c r="I62" s="293"/>
      <c r="J62" s="99"/>
      <c r="K62" s="292"/>
      <c r="L62" s="292"/>
      <c r="N62" s="188"/>
      <c r="O62" s="99"/>
      <c r="Q62" s="99"/>
    </row>
    <row r="63" spans="1:17" s="89" customFormat="1" ht="20">
      <c r="A63" s="296"/>
      <c r="B63" s="296"/>
      <c r="C63" s="95" t="s">
        <v>122</v>
      </c>
      <c r="D63" s="95" t="s">
        <v>123</v>
      </c>
      <c r="E63" s="296"/>
      <c r="F63" s="293"/>
      <c r="G63" s="301"/>
      <c r="H63" s="95" t="s">
        <v>122</v>
      </c>
      <c r="I63" s="95" t="s">
        <v>123</v>
      </c>
      <c r="J63" s="99"/>
      <c r="K63" s="292"/>
      <c r="L63" s="292"/>
      <c r="N63" s="188"/>
      <c r="O63" s="99"/>
      <c r="Q63" s="99"/>
    </row>
    <row r="64" spans="1:17" s="89" customFormat="1">
      <c r="A64" s="305" t="s">
        <v>133</v>
      </c>
      <c r="B64" s="305"/>
      <c r="C64" s="305"/>
      <c r="D64" s="305"/>
      <c r="E64" s="305"/>
      <c r="F64" s="305"/>
      <c r="G64" s="305"/>
      <c r="H64" s="305"/>
      <c r="I64" s="305"/>
      <c r="J64" s="99"/>
      <c r="K64" s="181"/>
      <c r="L64" s="181"/>
      <c r="N64" s="188"/>
      <c r="O64" s="99"/>
      <c r="Q64" s="99"/>
    </row>
    <row r="65" spans="1:17" s="89" customFormat="1">
      <c r="A65" s="305" t="s">
        <v>20</v>
      </c>
      <c r="B65" s="305"/>
      <c r="C65" s="305"/>
      <c r="D65" s="305"/>
      <c r="E65" s="305"/>
      <c r="F65" s="305"/>
      <c r="G65" s="305"/>
      <c r="H65" s="305"/>
      <c r="I65" s="305"/>
      <c r="J65" s="99"/>
      <c r="K65" s="178">
        <f>H65^2</f>
        <v>0</v>
      </c>
      <c r="L65" s="178">
        <f>I65^2</f>
        <v>0</v>
      </c>
      <c r="N65" s="188"/>
      <c r="O65" s="99"/>
      <c r="Q65" s="99"/>
    </row>
    <row r="66" spans="1:17">
      <c r="N66" s="171"/>
      <c r="O66" s="35"/>
    </row>
    <row r="67" spans="1:17" ht="10.5">
      <c r="A67" s="269" t="s">
        <v>166</v>
      </c>
      <c r="B67" s="269"/>
      <c r="C67" s="269"/>
      <c r="D67" s="269"/>
      <c r="E67" s="269"/>
      <c r="F67" s="269"/>
      <c r="G67" s="269"/>
      <c r="H67" s="269"/>
      <c r="I67" s="269"/>
      <c r="K67" s="299" t="s">
        <v>18</v>
      </c>
      <c r="L67" s="299"/>
      <c r="N67" s="171"/>
      <c r="O67" s="35"/>
    </row>
    <row r="68" spans="1:17" ht="10.5">
      <c r="A68" s="272" t="s">
        <v>0</v>
      </c>
      <c r="B68" s="272" t="s">
        <v>1</v>
      </c>
      <c r="C68" s="279" t="s">
        <v>184</v>
      </c>
      <c r="D68" s="279"/>
      <c r="E68" s="272" t="s">
        <v>2</v>
      </c>
      <c r="F68" s="279" t="s">
        <v>3</v>
      </c>
      <c r="G68" s="303" t="s">
        <v>4</v>
      </c>
      <c r="H68" s="289" t="s">
        <v>136</v>
      </c>
      <c r="I68" s="289"/>
      <c r="J68" s="11"/>
      <c r="K68" s="299"/>
      <c r="L68" s="299"/>
      <c r="N68" s="171"/>
      <c r="O68" s="35"/>
    </row>
    <row r="69" spans="1:17" ht="21">
      <c r="A69" s="272"/>
      <c r="B69" s="272"/>
      <c r="C69" s="162" t="s">
        <v>122</v>
      </c>
      <c r="D69" s="162" t="s">
        <v>123</v>
      </c>
      <c r="E69" s="272"/>
      <c r="F69" s="279"/>
      <c r="G69" s="303"/>
      <c r="H69" s="162" t="s">
        <v>122</v>
      </c>
      <c r="I69" s="162" t="s">
        <v>123</v>
      </c>
      <c r="J69" s="41"/>
      <c r="K69" s="299"/>
      <c r="L69" s="299"/>
      <c r="N69" s="171"/>
      <c r="O69" s="35"/>
    </row>
    <row r="70" spans="1:17" ht="10.5">
      <c r="A70" s="281" t="s">
        <v>133</v>
      </c>
      <c r="B70" s="281"/>
      <c r="C70" s="281"/>
      <c r="D70" s="281"/>
      <c r="E70" s="281"/>
      <c r="F70" s="281"/>
      <c r="G70" s="281"/>
      <c r="H70" s="281"/>
      <c r="I70" s="281"/>
      <c r="J70" s="6"/>
      <c r="K70" s="190"/>
      <c r="L70" s="190"/>
      <c r="N70" s="171"/>
      <c r="O70" s="35"/>
    </row>
    <row r="71" spans="1:17" ht="20">
      <c r="A71" s="138" t="str">
        <f>TE!A5</f>
        <v>C1-7</v>
      </c>
      <c r="B71" s="47" t="str">
        <f>TE!B5</f>
        <v>RF power measurement equipment (e.g. spectrum analyzer, power meter) - low power (UEM, absolute ACLR)</v>
      </c>
      <c r="C71" s="139">
        <f>TE!C5</f>
        <v>2.36</v>
      </c>
      <c r="D71" s="139">
        <f>TE!D5</f>
        <v>0</v>
      </c>
      <c r="E71" s="138" t="str">
        <f>TE!E5</f>
        <v xml:space="preserve"> Gaussian</v>
      </c>
      <c r="F71" s="139">
        <f>TE!F5</f>
        <v>1</v>
      </c>
      <c r="G71" s="23">
        <v>1</v>
      </c>
      <c r="H71" s="2">
        <f t="shared" ref="H71:I73" si="5">C71/$F71</f>
        <v>2.36</v>
      </c>
      <c r="I71" s="2">
        <f t="shared" si="5"/>
        <v>0</v>
      </c>
      <c r="J71" s="7"/>
      <c r="K71" s="180">
        <f t="shared" ref="K71:L73" si="6">H71^2</f>
        <v>5.5695999999999994</v>
      </c>
      <c r="L71" s="180">
        <f t="shared" si="6"/>
        <v>0</v>
      </c>
      <c r="N71" s="171"/>
      <c r="O71" s="35"/>
    </row>
    <row r="72" spans="1:17">
      <c r="A72" s="138" t="e">
        <f>#REF!</f>
        <v>#REF!</v>
      </c>
      <c r="B72" s="47" t="e">
        <f>#REF!</f>
        <v>#REF!</v>
      </c>
      <c r="C72" s="139" t="e">
        <f>#REF!</f>
        <v>#REF!</v>
      </c>
      <c r="D72" s="139" t="e">
        <f>#REF!</f>
        <v>#REF!</v>
      </c>
      <c r="E72" s="138" t="e">
        <f>#REF!</f>
        <v>#REF!</v>
      </c>
      <c r="F72" s="139" t="e">
        <f>#REF!</f>
        <v>#REF!</v>
      </c>
      <c r="G72" s="138" t="e">
        <f>#REF!</f>
        <v>#REF!</v>
      </c>
      <c r="H72" s="9" t="e">
        <f t="shared" si="5"/>
        <v>#REF!</v>
      </c>
      <c r="I72" s="9" t="e">
        <f t="shared" si="5"/>
        <v>#REF!</v>
      </c>
      <c r="J72" s="7"/>
      <c r="K72" s="180" t="e">
        <f t="shared" si="6"/>
        <v>#REF!</v>
      </c>
      <c r="L72" s="180" t="e">
        <f t="shared" si="6"/>
        <v>#REF!</v>
      </c>
      <c r="N72" s="171"/>
      <c r="O72" s="35"/>
    </row>
    <row r="73" spans="1:17">
      <c r="A73" s="138" t="e">
        <f>#REF!</f>
        <v>#REF!</v>
      </c>
      <c r="B73" s="47" t="e">
        <f>#REF!</f>
        <v>#REF!</v>
      </c>
      <c r="C73" s="139" t="e">
        <f>#REF!</f>
        <v>#REF!</v>
      </c>
      <c r="D73" s="139" t="e">
        <f>#REF!</f>
        <v>#REF!</v>
      </c>
      <c r="E73" s="138" t="e">
        <f>#REF!</f>
        <v>#REF!</v>
      </c>
      <c r="F73" s="139" t="e">
        <f>#REF!</f>
        <v>#REF!</v>
      </c>
      <c r="G73" s="138" t="e">
        <f>#REF!</f>
        <v>#REF!</v>
      </c>
      <c r="H73" s="2" t="e">
        <f t="shared" si="5"/>
        <v>#REF!</v>
      </c>
      <c r="I73" s="2" t="e">
        <f t="shared" si="5"/>
        <v>#REF!</v>
      </c>
      <c r="J73" s="7"/>
      <c r="K73" s="180" t="e">
        <f t="shared" si="6"/>
        <v>#REF!</v>
      </c>
      <c r="L73" s="180" t="e">
        <f t="shared" si="6"/>
        <v>#REF!</v>
      </c>
      <c r="N73" s="171"/>
      <c r="O73" s="35"/>
    </row>
    <row r="74" spans="1:17" ht="10.5">
      <c r="A74" s="272" t="s">
        <v>7</v>
      </c>
      <c r="B74" s="272"/>
      <c r="C74" s="272"/>
      <c r="D74" s="272"/>
      <c r="E74" s="272"/>
      <c r="F74" s="272"/>
      <c r="G74" s="272"/>
      <c r="H74" s="272"/>
      <c r="I74" s="272"/>
      <c r="J74" s="7"/>
      <c r="K74" s="180"/>
      <c r="L74" s="180"/>
      <c r="N74" s="171"/>
      <c r="O74" s="35"/>
    </row>
    <row r="75" spans="1:17">
      <c r="A75" s="138" t="e">
        <f>#REF!</f>
        <v>#REF!</v>
      </c>
      <c r="B75" s="47" t="e">
        <f>#REF!</f>
        <v>#REF!</v>
      </c>
      <c r="C75" s="139" t="e">
        <f>#REF!</f>
        <v>#REF!</v>
      </c>
      <c r="D75" s="139" t="e">
        <f>#REF!</f>
        <v>#REF!</v>
      </c>
      <c r="E75" s="138" t="e">
        <f>#REF!</f>
        <v>#REF!</v>
      </c>
      <c r="F75" s="139" t="e">
        <f>#REF!</f>
        <v>#REF!</v>
      </c>
      <c r="G75" s="23">
        <v>1</v>
      </c>
      <c r="H75" s="2" t="e">
        <f t="shared" ref="H75:I80" si="7">C75/$F75</f>
        <v>#REF!</v>
      </c>
      <c r="I75" s="2" t="e">
        <f t="shared" si="7"/>
        <v>#REF!</v>
      </c>
      <c r="J75" s="7"/>
      <c r="K75" s="180" t="e">
        <f t="shared" ref="K75:L80" si="8">H75^2</f>
        <v>#REF!</v>
      </c>
      <c r="L75" s="180" t="e">
        <f t="shared" si="8"/>
        <v>#REF!</v>
      </c>
      <c r="N75" s="171"/>
      <c r="O75" s="35"/>
    </row>
    <row r="76" spans="1:17">
      <c r="A76" s="138" t="e">
        <f>#REF!</f>
        <v>#REF!</v>
      </c>
      <c r="B76" s="47" t="e">
        <f>#REF!</f>
        <v>#REF!</v>
      </c>
      <c r="C76" s="139" t="e">
        <f>#REF!</f>
        <v>#REF!</v>
      </c>
      <c r="D76" s="139" t="e">
        <f>#REF!</f>
        <v>#REF!</v>
      </c>
      <c r="E76" s="138" t="e">
        <f>#REF!</f>
        <v>#REF!</v>
      </c>
      <c r="F76" s="139" t="e">
        <f>#REF!</f>
        <v>#REF!</v>
      </c>
      <c r="G76" s="23">
        <v>1</v>
      </c>
      <c r="H76" s="2" t="e">
        <f t="shared" si="7"/>
        <v>#REF!</v>
      </c>
      <c r="I76" s="2" t="e">
        <f t="shared" si="7"/>
        <v>#REF!</v>
      </c>
      <c r="J76" s="7"/>
      <c r="K76" s="180" t="e">
        <f t="shared" si="8"/>
        <v>#REF!</v>
      </c>
      <c r="L76" s="180" t="e">
        <f t="shared" si="8"/>
        <v>#REF!</v>
      </c>
      <c r="N76" s="171"/>
      <c r="O76" s="35"/>
    </row>
    <row r="77" spans="1:17">
      <c r="A77" s="138" t="str">
        <f>TE!A9</f>
        <v>C1-3</v>
      </c>
      <c r="B77" s="47" t="str">
        <f>TE!B9</f>
        <v>Uncertainty of the network analyzer</v>
      </c>
      <c r="C77" s="139">
        <f>TE!C9</f>
        <v>0.87</v>
      </c>
      <c r="D77" s="139">
        <f>TE!D9</f>
        <v>0</v>
      </c>
      <c r="E77" s="138" t="str">
        <f>TE!E9</f>
        <v>Gaussian</v>
      </c>
      <c r="F77" s="139">
        <f>TE!F9</f>
        <v>1</v>
      </c>
      <c r="G77" s="23">
        <v>1</v>
      </c>
      <c r="H77" s="2">
        <f t="shared" si="7"/>
        <v>0.87</v>
      </c>
      <c r="I77" s="2">
        <f t="shared" si="7"/>
        <v>0</v>
      </c>
      <c r="J77" s="7"/>
      <c r="K77" s="180">
        <f t="shared" si="8"/>
        <v>0.75690000000000002</v>
      </c>
      <c r="L77" s="180">
        <f t="shared" si="8"/>
        <v>0</v>
      </c>
      <c r="N77" s="171"/>
      <c r="O77" s="35"/>
    </row>
    <row r="78" spans="1:17">
      <c r="A78" s="138" t="e">
        <f>#REF!</f>
        <v>#REF!</v>
      </c>
      <c r="B78" s="47" t="e">
        <f>#REF!</f>
        <v>#REF!</v>
      </c>
      <c r="C78" s="139" t="e">
        <f>#REF!</f>
        <v>#REF!</v>
      </c>
      <c r="D78" s="139" t="e">
        <f>#REF!</f>
        <v>#REF!</v>
      </c>
      <c r="E78" s="138" t="e">
        <f>#REF!</f>
        <v>#REF!</v>
      </c>
      <c r="F78" s="139" t="e">
        <f>#REF!</f>
        <v>#REF!</v>
      </c>
      <c r="G78" s="23">
        <v>1</v>
      </c>
      <c r="H78" s="2" t="e">
        <f t="shared" si="7"/>
        <v>#REF!</v>
      </c>
      <c r="I78" s="2" t="e">
        <f t="shared" si="7"/>
        <v>#REF!</v>
      </c>
      <c r="J78" s="7"/>
      <c r="K78" s="180" t="e">
        <f t="shared" si="8"/>
        <v>#REF!</v>
      </c>
      <c r="L78" s="180" t="e">
        <f t="shared" si="8"/>
        <v>#REF!</v>
      </c>
      <c r="N78" s="171"/>
      <c r="O78" s="35"/>
    </row>
    <row r="79" spans="1:17">
      <c r="A79" s="138" t="e">
        <f>#REF!</f>
        <v>#REF!</v>
      </c>
      <c r="B79" s="47" t="e">
        <f>#REF!</f>
        <v>#REF!</v>
      </c>
      <c r="C79" s="139" t="e">
        <f>#REF!</f>
        <v>#REF!</v>
      </c>
      <c r="D79" s="139" t="e">
        <f>#REF!</f>
        <v>#REF!</v>
      </c>
      <c r="E79" s="138" t="e">
        <f>#REF!</f>
        <v>#REF!</v>
      </c>
      <c r="F79" s="139" t="e">
        <f>#REF!</f>
        <v>#REF!</v>
      </c>
      <c r="G79" s="23">
        <v>1</v>
      </c>
      <c r="H79" s="2" t="e">
        <f t="shared" si="7"/>
        <v>#REF!</v>
      </c>
      <c r="I79" s="2" t="e">
        <f t="shared" si="7"/>
        <v>#REF!</v>
      </c>
      <c r="J79" s="7"/>
      <c r="K79" s="180" t="e">
        <f t="shared" si="8"/>
        <v>#REF!</v>
      </c>
      <c r="L79" s="180" t="e">
        <f t="shared" si="8"/>
        <v>#REF!</v>
      </c>
      <c r="N79" s="171"/>
      <c r="O79" s="35"/>
    </row>
    <row r="80" spans="1:17">
      <c r="A80" s="138" t="e">
        <f>#REF!</f>
        <v>#REF!</v>
      </c>
      <c r="B80" s="47" t="e">
        <f>#REF!</f>
        <v>#REF!</v>
      </c>
      <c r="C80" s="139" t="e">
        <f>#REF!</f>
        <v>#REF!</v>
      </c>
      <c r="D80" s="139" t="e">
        <f>#REF!</f>
        <v>#REF!</v>
      </c>
      <c r="E80" s="138" t="e">
        <f>#REF!</f>
        <v>#REF!</v>
      </c>
      <c r="F80" s="139" t="e">
        <f>#REF!</f>
        <v>#REF!</v>
      </c>
      <c r="G80" s="23">
        <v>1</v>
      </c>
      <c r="H80" s="2" t="e">
        <f t="shared" si="7"/>
        <v>#REF!</v>
      </c>
      <c r="I80" s="2" t="e">
        <f t="shared" si="7"/>
        <v>#REF!</v>
      </c>
      <c r="J80" s="7"/>
      <c r="K80" s="180" t="e">
        <f t="shared" si="8"/>
        <v>#REF!</v>
      </c>
      <c r="L80" s="180" t="e">
        <f t="shared" si="8"/>
        <v>#REF!</v>
      </c>
      <c r="N80" s="171"/>
      <c r="O80" s="35"/>
    </row>
    <row r="81" spans="1:15" ht="10.5">
      <c r="A81" s="310" t="s">
        <v>137</v>
      </c>
      <c r="B81" s="310"/>
      <c r="C81" s="310"/>
      <c r="D81" s="310"/>
      <c r="E81" s="310"/>
      <c r="F81" s="310"/>
      <c r="G81" s="310"/>
      <c r="H81" s="30" t="e">
        <f>K81</f>
        <v>#REF!</v>
      </c>
      <c r="I81" s="30" t="e">
        <f>L81</f>
        <v>#REF!</v>
      </c>
      <c r="J81" s="13"/>
      <c r="K81" s="180" t="e">
        <f>(SUM(K71:K80))^0.5</f>
        <v>#REF!</v>
      </c>
      <c r="L81" s="180" t="e">
        <f>(SUM(L71:L80))^0.5</f>
        <v>#REF!</v>
      </c>
      <c r="N81" s="171"/>
      <c r="O81" s="35"/>
    </row>
    <row r="82" spans="1:15" ht="10.5">
      <c r="A82" s="310" t="s">
        <v>138</v>
      </c>
      <c r="B82" s="310"/>
      <c r="C82" s="310"/>
      <c r="D82" s="310"/>
      <c r="E82" s="310"/>
      <c r="F82" s="310"/>
      <c r="G82" s="310"/>
      <c r="H82" s="10" t="e">
        <f>K82</f>
        <v>#REF!</v>
      </c>
      <c r="I82" s="10" t="e">
        <f>L82</f>
        <v>#REF!</v>
      </c>
      <c r="J82" s="13"/>
      <c r="K82" s="180" t="e">
        <f>K81*1.96</f>
        <v>#REF!</v>
      </c>
      <c r="L82" s="180" t="e">
        <f>L81*1.96</f>
        <v>#REF!</v>
      </c>
      <c r="N82" s="171"/>
      <c r="O82" s="35"/>
    </row>
    <row r="83" spans="1:15">
      <c r="K83" s="191"/>
      <c r="N83" s="64"/>
      <c r="O83" s="35"/>
    </row>
    <row r="84" spans="1:15">
      <c r="N84" s="64"/>
      <c r="O84" s="35"/>
    </row>
    <row r="85" spans="1:15">
      <c r="N85" s="64"/>
      <c r="O85" s="35"/>
    </row>
    <row r="86" spans="1:15">
      <c r="N86" s="64"/>
      <c r="O86" s="35"/>
    </row>
    <row r="87" spans="1:15">
      <c r="N87" s="64"/>
      <c r="O87" s="35"/>
    </row>
    <row r="88" spans="1:15">
      <c r="N88" s="64"/>
      <c r="O88" s="35"/>
    </row>
    <row r="89" spans="1:15">
      <c r="N89" s="64"/>
      <c r="O89" s="35"/>
    </row>
    <row r="90" spans="1:15">
      <c r="N90" s="64"/>
      <c r="O90" s="35"/>
    </row>
    <row r="91" spans="1:15">
      <c r="N91" s="64"/>
      <c r="O91" s="35"/>
    </row>
    <row r="92" spans="1:15">
      <c r="O92" s="35"/>
    </row>
    <row r="93" spans="1:15">
      <c r="O93" s="35"/>
    </row>
    <row r="94" spans="1:15">
      <c r="O94" s="35"/>
    </row>
    <row r="95" spans="1:15">
      <c r="O95" s="35"/>
    </row>
    <row r="96" spans="1:15">
      <c r="O96" s="35"/>
    </row>
  </sheetData>
  <mergeCells count="76">
    <mergeCell ref="A82:G82"/>
    <mergeCell ref="H62:I62"/>
    <mergeCell ref="A64:I64"/>
    <mergeCell ref="A65:I65"/>
    <mergeCell ref="G68:G69"/>
    <mergeCell ref="H68:I68"/>
    <mergeCell ref="A70:I70"/>
    <mergeCell ref="A74:I74"/>
    <mergeCell ref="A81:G81"/>
    <mergeCell ref="A67:I67"/>
    <mergeCell ref="A68:A69"/>
    <mergeCell ref="B68:B69"/>
    <mergeCell ref="C68:D68"/>
    <mergeCell ref="E68:E69"/>
    <mergeCell ref="F68:F69"/>
    <mergeCell ref="E62:E63"/>
    <mergeCell ref="K67:L69"/>
    <mergeCell ref="A51:I51"/>
    <mergeCell ref="A54:I54"/>
    <mergeCell ref="K54:L56"/>
    <mergeCell ref="C55:D55"/>
    <mergeCell ref="E55:E56"/>
    <mergeCell ref="F55:F56"/>
    <mergeCell ref="G55:G56"/>
    <mergeCell ref="H55:I55"/>
    <mergeCell ref="A57:I57"/>
    <mergeCell ref="A58:I58"/>
    <mergeCell ref="A61:I61"/>
    <mergeCell ref="K61:L63"/>
    <mergeCell ref="A62:A63"/>
    <mergeCell ref="B62:B63"/>
    <mergeCell ref="C62:D62"/>
    <mergeCell ref="A42:G42"/>
    <mergeCell ref="A43:G43"/>
    <mergeCell ref="A44:G44"/>
    <mergeCell ref="A45:G45"/>
    <mergeCell ref="A50:I50"/>
    <mergeCell ref="A47:I47"/>
    <mergeCell ref="F62:F63"/>
    <mergeCell ref="G62:G63"/>
    <mergeCell ref="K47:L49"/>
    <mergeCell ref="A48:A49"/>
    <mergeCell ref="B48:B49"/>
    <mergeCell ref="C48:D48"/>
    <mergeCell ref="E48:E49"/>
    <mergeCell ref="F48:F49"/>
    <mergeCell ref="G48:G49"/>
    <mergeCell ref="H48:I48"/>
    <mergeCell ref="B2:B3"/>
    <mergeCell ref="C2:D2"/>
    <mergeCell ref="A12:I12"/>
    <mergeCell ref="A19:A20"/>
    <mergeCell ref="B19:B20"/>
    <mergeCell ref="C19:D19"/>
    <mergeCell ref="E19:E20"/>
    <mergeCell ref="F19:F20"/>
    <mergeCell ref="G19:G20"/>
    <mergeCell ref="H19:I19"/>
    <mergeCell ref="A15:I15"/>
    <mergeCell ref="A16:I16"/>
    <mergeCell ref="N1:N3"/>
    <mergeCell ref="B1:D1"/>
    <mergeCell ref="A55:A56"/>
    <mergeCell ref="B55:B56"/>
    <mergeCell ref="K18:L20"/>
    <mergeCell ref="A29:I29"/>
    <mergeCell ref="K12:L14"/>
    <mergeCell ref="A13:A14"/>
    <mergeCell ref="B13:B14"/>
    <mergeCell ref="C13:D13"/>
    <mergeCell ref="E13:E14"/>
    <mergeCell ref="F13:F14"/>
    <mergeCell ref="G13:G14"/>
    <mergeCell ref="H13:I13"/>
    <mergeCell ref="A21:I21"/>
    <mergeCell ref="A18:I18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90"/>
  <sheetViews>
    <sheetView topLeftCell="A10" zoomScale="90" zoomScaleNormal="90" workbookViewId="0">
      <selection activeCell="C10" sqref="C10"/>
    </sheetView>
  </sheetViews>
  <sheetFormatPr defaultColWidth="9.1796875" defaultRowHeight="10"/>
  <cols>
    <col min="1" max="1" width="5.26953125" style="33" bestFit="1" customWidth="1"/>
    <col min="2" max="2" width="40.1796875" style="33" customWidth="1"/>
    <col min="3" max="4" width="16.81640625" style="37" customWidth="1"/>
    <col min="5" max="5" width="17.1796875" style="33" customWidth="1"/>
    <col min="6" max="6" width="17.1796875" style="37" customWidth="1"/>
    <col min="7" max="7" width="2.81640625" style="33" bestFit="1" customWidth="1"/>
    <col min="8" max="9" width="12.453125" style="37" customWidth="1"/>
    <col min="10" max="10" width="3.453125" style="35" customWidth="1"/>
    <col min="11" max="12" width="10" style="182" bestFit="1" customWidth="1"/>
    <col min="13" max="13" width="3" style="33" customWidth="1"/>
    <col min="14" max="14" width="38.7265625" style="35" customWidth="1"/>
    <col min="15" max="16" width="9.1796875" style="33"/>
    <col min="17" max="17" width="9.1796875" style="35"/>
    <col min="18" max="16384" width="9.1796875" style="33"/>
  </cols>
  <sheetData>
    <row r="1" spans="1:17" ht="10.5">
      <c r="B1" s="307" t="s">
        <v>181</v>
      </c>
      <c r="C1" s="307"/>
      <c r="D1" s="307"/>
      <c r="N1" s="269" t="s">
        <v>129</v>
      </c>
      <c r="Q1" s="219"/>
    </row>
    <row r="2" spans="1:17" ht="10.5">
      <c r="B2" s="269"/>
      <c r="C2" s="279" t="s">
        <v>135</v>
      </c>
      <c r="D2" s="279"/>
      <c r="N2" s="269"/>
      <c r="Q2" s="219"/>
    </row>
    <row r="3" spans="1:17" ht="21">
      <c r="B3" s="269"/>
      <c r="C3" s="223" t="s">
        <v>214</v>
      </c>
      <c r="D3" s="162"/>
      <c r="N3" s="269"/>
    </row>
    <row r="4" spans="1:17">
      <c r="B4" s="187" t="s">
        <v>48</v>
      </c>
      <c r="C4" s="24"/>
      <c r="D4" s="24"/>
      <c r="E4" s="51"/>
      <c r="F4" s="50"/>
      <c r="G4" s="51"/>
      <c r="H4" s="50"/>
      <c r="I4" s="50"/>
      <c r="J4" s="44"/>
      <c r="K4" s="183"/>
      <c r="L4" s="183"/>
      <c r="M4" s="51"/>
      <c r="N4" s="171" t="s">
        <v>211</v>
      </c>
    </row>
    <row r="5" spans="1:17">
      <c r="B5" s="187" t="s">
        <v>10</v>
      </c>
      <c r="C5" s="266">
        <f>H39</f>
        <v>6.2483057458268902</v>
      </c>
      <c r="D5" s="24"/>
      <c r="E5" s="51"/>
      <c r="F5" s="50"/>
      <c r="G5" s="51"/>
      <c r="H5" s="50"/>
      <c r="I5" s="50"/>
      <c r="J5" s="44"/>
      <c r="K5" s="183"/>
      <c r="L5" s="183"/>
      <c r="M5" s="51"/>
      <c r="N5" s="171"/>
    </row>
    <row r="6" spans="1:17">
      <c r="B6" s="187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M6" s="51"/>
      <c r="N6" s="171"/>
    </row>
    <row r="7" spans="1:17">
      <c r="B7" s="187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M7" s="51"/>
      <c r="N7" s="171"/>
    </row>
    <row r="8" spans="1:17">
      <c r="B8" s="187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M8" s="51"/>
      <c r="N8" s="171"/>
    </row>
    <row r="9" spans="1:17">
      <c r="B9" s="187" t="s">
        <v>33</v>
      </c>
      <c r="C9" s="24"/>
      <c r="D9" s="24"/>
      <c r="E9" s="51"/>
      <c r="F9" s="50"/>
      <c r="G9" s="51"/>
      <c r="H9" s="50"/>
      <c r="I9" s="50"/>
      <c r="J9" s="44"/>
      <c r="K9" s="183"/>
      <c r="L9" s="183"/>
      <c r="M9" s="51"/>
      <c r="N9" s="171"/>
    </row>
    <row r="10" spans="1:17" ht="10.5">
      <c r="B10" s="151" t="s">
        <v>220</v>
      </c>
      <c r="C10" s="265">
        <v>6.3</v>
      </c>
      <c r="D10" s="25"/>
      <c r="E10" s="51"/>
      <c r="F10" s="50"/>
      <c r="G10" s="51"/>
      <c r="H10" s="50"/>
      <c r="I10" s="50"/>
      <c r="J10" s="44"/>
      <c r="K10" s="183"/>
      <c r="L10" s="183"/>
      <c r="M10" s="51"/>
      <c r="N10" s="171"/>
    </row>
    <row r="11" spans="1:17">
      <c r="B11" s="51"/>
      <c r="C11" s="50"/>
      <c r="D11" s="50"/>
      <c r="E11" s="51"/>
      <c r="F11" s="50"/>
      <c r="G11" s="51"/>
      <c r="H11" s="50"/>
      <c r="I11" s="50"/>
      <c r="J11" s="44"/>
      <c r="K11" s="183"/>
      <c r="L11" s="183"/>
      <c r="M11" s="51"/>
      <c r="N11" s="171"/>
    </row>
    <row r="12" spans="1:17" s="108" customFormat="1">
      <c r="A12" s="306" t="s">
        <v>48</v>
      </c>
      <c r="B12" s="305"/>
      <c r="C12" s="305"/>
      <c r="D12" s="305"/>
      <c r="E12" s="305"/>
      <c r="F12" s="305"/>
      <c r="G12" s="305"/>
      <c r="H12" s="305"/>
      <c r="I12" s="305"/>
      <c r="J12" s="87"/>
      <c r="K12" s="331" t="s">
        <v>18</v>
      </c>
      <c r="L12" s="331"/>
      <c r="M12" s="119"/>
      <c r="N12" s="188"/>
      <c r="Q12" s="99"/>
    </row>
    <row r="13" spans="1:17" s="108" customFormat="1" ht="10.5">
      <c r="A13" s="329" t="s">
        <v>0</v>
      </c>
      <c r="B13" s="328" t="s">
        <v>1</v>
      </c>
      <c r="C13" s="330" t="s">
        <v>184</v>
      </c>
      <c r="D13" s="330"/>
      <c r="E13" s="328" t="s">
        <v>2</v>
      </c>
      <c r="F13" s="330" t="s">
        <v>3</v>
      </c>
      <c r="G13" s="332" t="s">
        <v>146</v>
      </c>
      <c r="H13" s="330" t="s">
        <v>136</v>
      </c>
      <c r="I13" s="330"/>
      <c r="J13" s="90"/>
      <c r="K13" s="331"/>
      <c r="L13" s="331"/>
      <c r="M13" s="119"/>
      <c r="N13" s="188"/>
      <c r="Q13" s="99"/>
    </row>
    <row r="14" spans="1:17" s="109" customFormat="1" ht="20">
      <c r="A14" s="329"/>
      <c r="B14" s="328"/>
      <c r="C14" s="122" t="s">
        <v>122</v>
      </c>
      <c r="D14" s="122" t="s">
        <v>123</v>
      </c>
      <c r="E14" s="328"/>
      <c r="F14" s="330"/>
      <c r="G14" s="332"/>
      <c r="H14" s="122" t="s">
        <v>122</v>
      </c>
      <c r="I14" s="122" t="s">
        <v>123</v>
      </c>
      <c r="J14" s="91"/>
      <c r="K14" s="331"/>
      <c r="L14" s="331"/>
      <c r="M14" s="120"/>
      <c r="N14" s="188"/>
      <c r="Q14" s="102"/>
    </row>
    <row r="15" spans="1:17" s="108" customFormat="1" ht="10.5">
      <c r="A15" s="328" t="s">
        <v>133</v>
      </c>
      <c r="B15" s="328"/>
      <c r="C15" s="328"/>
      <c r="D15" s="328"/>
      <c r="E15" s="328"/>
      <c r="F15" s="328"/>
      <c r="G15" s="328"/>
      <c r="H15" s="328"/>
      <c r="I15" s="328"/>
      <c r="J15" s="90"/>
      <c r="K15" s="179"/>
      <c r="L15" s="179"/>
      <c r="N15" s="188"/>
      <c r="Q15" s="99"/>
    </row>
    <row r="16" spans="1:17" s="108" customFormat="1" ht="10.5">
      <c r="A16" s="328" t="s">
        <v>7</v>
      </c>
      <c r="B16" s="328"/>
      <c r="C16" s="328"/>
      <c r="D16" s="328"/>
      <c r="E16" s="328"/>
      <c r="F16" s="328"/>
      <c r="G16" s="328"/>
      <c r="H16" s="328"/>
      <c r="I16" s="328"/>
      <c r="J16" s="90"/>
      <c r="K16" s="180">
        <f>H16^2</f>
        <v>0</v>
      </c>
      <c r="L16" s="180">
        <f>I16^2</f>
        <v>0</v>
      </c>
      <c r="N16" s="188"/>
      <c r="Q16" s="99"/>
    </row>
    <row r="17" spans="1:17" s="108" customFormat="1" ht="10.5">
      <c r="A17" s="329" t="s">
        <v>137</v>
      </c>
      <c r="B17" s="329"/>
      <c r="C17" s="329"/>
      <c r="D17" s="329"/>
      <c r="E17" s="329"/>
      <c r="F17" s="329"/>
      <c r="G17" s="329"/>
      <c r="H17" s="110">
        <f>K17</f>
        <v>0</v>
      </c>
      <c r="I17" s="110">
        <f>L17</f>
        <v>0</v>
      </c>
      <c r="J17" s="96"/>
      <c r="K17" s="180">
        <f>(SUM(K16:K16))^0.5</f>
        <v>0</v>
      </c>
      <c r="L17" s="180">
        <f>(SUM(L16:L16))^0.5</f>
        <v>0</v>
      </c>
      <c r="N17" s="188"/>
      <c r="Q17" s="99"/>
    </row>
    <row r="18" spans="1:17" s="108" customFormat="1" ht="10.5">
      <c r="A18" s="329" t="s">
        <v>138</v>
      </c>
      <c r="B18" s="329"/>
      <c r="C18" s="329"/>
      <c r="D18" s="329"/>
      <c r="E18" s="329"/>
      <c r="F18" s="329"/>
      <c r="G18" s="329"/>
      <c r="H18" s="110">
        <f>K18</f>
        <v>0</v>
      </c>
      <c r="I18" s="110">
        <f>L18</f>
        <v>0</v>
      </c>
      <c r="J18" s="96"/>
      <c r="K18" s="180">
        <f>K17*1.96</f>
        <v>0</v>
      </c>
      <c r="L18" s="180">
        <f>L17*1.96</f>
        <v>0</v>
      </c>
      <c r="N18" s="188"/>
      <c r="Q18" s="99"/>
    </row>
    <row r="19" spans="1:17" s="108" customFormat="1" ht="10.5">
      <c r="A19" s="327" t="s">
        <v>30</v>
      </c>
      <c r="B19" s="327"/>
      <c r="C19" s="327"/>
      <c r="D19" s="327"/>
      <c r="E19" s="327"/>
      <c r="F19" s="327"/>
      <c r="G19" s="327"/>
      <c r="H19" s="121">
        <v>0.75</v>
      </c>
      <c r="I19" s="121">
        <v>0.75</v>
      </c>
      <c r="J19" s="99"/>
      <c r="K19" s="182"/>
      <c r="L19" s="182"/>
      <c r="N19" s="188"/>
      <c r="Q19" s="99"/>
    </row>
    <row r="20" spans="1:17" s="108" customFormat="1" ht="10.5">
      <c r="A20" s="327" t="s">
        <v>31</v>
      </c>
      <c r="B20" s="327"/>
      <c r="C20" s="327"/>
      <c r="D20" s="327"/>
      <c r="E20" s="327"/>
      <c r="F20" s="327"/>
      <c r="G20" s="327"/>
      <c r="H20" s="121">
        <f>((H18^2)+(H19^2))^0.5</f>
        <v>0.75</v>
      </c>
      <c r="I20" s="121">
        <f t="shared" ref="I20" si="0">((I18^2)+(I19^2))^0.5</f>
        <v>0.75</v>
      </c>
      <c r="J20" s="99"/>
      <c r="K20" s="182"/>
      <c r="L20" s="182"/>
      <c r="N20" s="188"/>
      <c r="Q20" s="99"/>
    </row>
    <row r="21" spans="1:17">
      <c r="N21" s="171"/>
    </row>
    <row r="22" spans="1:17" ht="10.5">
      <c r="A22" s="269" t="s">
        <v>118</v>
      </c>
      <c r="B22" s="269"/>
      <c r="C22" s="269"/>
      <c r="D22" s="269"/>
      <c r="E22" s="269"/>
      <c r="F22" s="269"/>
      <c r="G22" s="269"/>
      <c r="H22" s="269"/>
      <c r="I22" s="269"/>
      <c r="K22" s="299" t="s">
        <v>18</v>
      </c>
      <c r="L22" s="299"/>
      <c r="N22" s="171"/>
    </row>
    <row r="23" spans="1:17" ht="10.5">
      <c r="A23" s="272" t="s">
        <v>0</v>
      </c>
      <c r="B23" s="272" t="s">
        <v>1</v>
      </c>
      <c r="C23" s="279" t="s">
        <v>184</v>
      </c>
      <c r="D23" s="279"/>
      <c r="E23" s="272" t="s">
        <v>2</v>
      </c>
      <c r="F23" s="279" t="s">
        <v>3</v>
      </c>
      <c r="G23" s="303" t="s">
        <v>4</v>
      </c>
      <c r="H23" s="289" t="s">
        <v>136</v>
      </c>
      <c r="I23" s="289"/>
      <c r="J23" s="11"/>
      <c r="K23" s="299"/>
      <c r="L23" s="299"/>
      <c r="N23" s="171"/>
    </row>
    <row r="24" spans="1:17" ht="21">
      <c r="A24" s="272"/>
      <c r="B24" s="272"/>
      <c r="C24" s="223" t="s">
        <v>214</v>
      </c>
      <c r="D24" s="162"/>
      <c r="E24" s="272"/>
      <c r="F24" s="279"/>
      <c r="G24" s="303"/>
      <c r="H24" s="223" t="s">
        <v>214</v>
      </c>
      <c r="I24" s="162"/>
      <c r="J24" s="41"/>
      <c r="K24" s="299"/>
      <c r="L24" s="299"/>
      <c r="N24" s="171"/>
    </row>
    <row r="25" spans="1:17" ht="10.5">
      <c r="A25" s="281" t="s">
        <v>133</v>
      </c>
      <c r="B25" s="281"/>
      <c r="C25" s="281"/>
      <c r="D25" s="281"/>
      <c r="E25" s="281"/>
      <c r="F25" s="281"/>
      <c r="G25" s="281"/>
      <c r="H25" s="281"/>
      <c r="I25" s="281"/>
      <c r="J25" s="6"/>
      <c r="K25" s="179"/>
      <c r="L25" s="179"/>
      <c r="N25" s="171"/>
    </row>
    <row r="26" spans="1:17">
      <c r="A26" s="138" t="str">
        <f>'CATR-Er'!A5</f>
        <v>A2-1a</v>
      </c>
      <c r="B26" s="48" t="str">
        <f>'CATR-Er'!B5</f>
        <v>Misalignment and pointing error of BS (for EIRP)</v>
      </c>
      <c r="C26" s="139">
        <f>'CATR-Er'!C5</f>
        <v>0.2</v>
      </c>
      <c r="D26" s="139"/>
      <c r="E26" s="138" t="str">
        <f>'CATR-Er'!F5</f>
        <v>Exp. normal</v>
      </c>
      <c r="F26" s="139">
        <f>'CATR-Er'!G5</f>
        <v>2</v>
      </c>
      <c r="G26" s="138">
        <f>'CATR-Er'!H9</f>
        <v>1</v>
      </c>
      <c r="H26" s="2">
        <f t="shared" ref="H26:I29" si="1">C26/$F26</f>
        <v>0.1</v>
      </c>
      <c r="I26" s="2">
        <f t="shared" si="1"/>
        <v>0</v>
      </c>
      <c r="J26" s="12"/>
      <c r="K26" s="180">
        <f t="shared" ref="K26:L35" si="2">H26^2</f>
        <v>1.0000000000000002E-2</v>
      </c>
      <c r="L26" s="180">
        <f t="shared" si="2"/>
        <v>0</v>
      </c>
      <c r="N26" s="171"/>
    </row>
    <row r="27" spans="1:17" ht="20">
      <c r="A27" s="138" t="str">
        <f>TE!A6</f>
        <v>C1-8</v>
      </c>
      <c r="B27" s="48" t="str">
        <f>TE!B6</f>
        <v>RF power measurement equipment (e.g. spectrum analyzer, power meter) - relative (ACLR)</v>
      </c>
      <c r="C27" s="139">
        <f>TE!C6</f>
        <v>2.36</v>
      </c>
      <c r="D27" s="139"/>
      <c r="E27" s="138" t="str">
        <f>TE!E6</f>
        <v xml:space="preserve"> Gaussian</v>
      </c>
      <c r="F27" s="139">
        <f>TE!F6</f>
        <v>1</v>
      </c>
      <c r="G27" s="138">
        <f>'CATR-Er'!H10</f>
        <v>1</v>
      </c>
      <c r="H27" s="2">
        <f t="shared" si="1"/>
        <v>2.36</v>
      </c>
      <c r="I27" s="2">
        <f t="shared" si="1"/>
        <v>0</v>
      </c>
      <c r="J27" s="12"/>
      <c r="K27" s="180">
        <f t="shared" si="2"/>
        <v>5.5695999999999994</v>
      </c>
      <c r="L27" s="180">
        <f t="shared" si="2"/>
        <v>0</v>
      </c>
      <c r="N27" s="171"/>
    </row>
    <row r="28" spans="1:17">
      <c r="A28" s="138" t="str">
        <f>'CATR-Er'!A10</f>
        <v>A2-4a</v>
      </c>
      <c r="B28" s="48" t="str">
        <f>'CATR-Er'!B10</f>
        <v>QZ ripple experienced by BS</v>
      </c>
      <c r="C28" s="139">
        <f>'CATR-Er'!C10</f>
        <v>0.4</v>
      </c>
      <c r="D28" s="139"/>
      <c r="E28" s="138" t="str">
        <f>'CATR-Er'!F10</f>
        <v xml:space="preserve">Gaussian </v>
      </c>
      <c r="F28" s="139">
        <f>'CATR-Er'!G10</f>
        <v>1</v>
      </c>
      <c r="G28" s="138">
        <f>'CATR-Er'!H13</f>
        <v>1</v>
      </c>
      <c r="H28" s="2">
        <f t="shared" si="1"/>
        <v>0.4</v>
      </c>
      <c r="I28" s="2">
        <f t="shared" si="1"/>
        <v>0</v>
      </c>
      <c r="J28" s="12"/>
      <c r="K28" s="180">
        <f t="shared" si="2"/>
        <v>0.16000000000000003</v>
      </c>
      <c r="L28" s="180">
        <f t="shared" si="2"/>
        <v>0</v>
      </c>
      <c r="N28" s="171"/>
    </row>
    <row r="29" spans="1:17">
      <c r="A29" s="138" t="str">
        <f>'CATR-Er'!A11</f>
        <v>A2-12</v>
      </c>
      <c r="B29" s="48" t="str">
        <f>'CATR-Er'!B11</f>
        <v>Frequency flatness of test system</v>
      </c>
      <c r="C29" s="139">
        <f>'CATR-Er'!C11</f>
        <v>0.25</v>
      </c>
      <c r="D29" s="139"/>
      <c r="E29" s="138" t="str">
        <f>'CATR-Er'!F11</f>
        <v>Gaussian</v>
      </c>
      <c r="F29" s="139">
        <f>'CATR-Er'!G11</f>
        <v>1</v>
      </c>
      <c r="G29" s="138">
        <f>'CATR-Er'!H14</f>
        <v>1</v>
      </c>
      <c r="H29" s="2">
        <f t="shared" si="1"/>
        <v>0.25</v>
      </c>
      <c r="I29" s="2">
        <f t="shared" si="1"/>
        <v>0</v>
      </c>
      <c r="J29" s="12"/>
      <c r="K29" s="180">
        <f t="shared" si="2"/>
        <v>6.25E-2</v>
      </c>
      <c r="L29" s="180">
        <f t="shared" si="2"/>
        <v>0</v>
      </c>
      <c r="N29" s="171"/>
    </row>
    <row r="30" spans="1:17">
      <c r="A30" s="79" t="str">
        <f>'CATR-Er'!A17</f>
        <v>A2-19</v>
      </c>
      <c r="B30" s="79" t="str">
        <f>'CATR-Er'!B17</f>
        <v>Uncertainty of the LNA (FR2 only)</v>
      </c>
      <c r="C30" s="81">
        <f>'CATR-Er'!C17</f>
        <v>1.5</v>
      </c>
      <c r="D30" s="149"/>
      <c r="E30" s="79" t="str">
        <f>'CATR-Er'!F17</f>
        <v>Gaussian</v>
      </c>
      <c r="F30" s="81">
        <f>'CATR-Er'!G17</f>
        <v>1</v>
      </c>
      <c r="G30" s="79">
        <f>'CATR-Er'!H17</f>
        <v>1</v>
      </c>
      <c r="H30" s="81">
        <f>'CATR-Er'!I17</f>
        <v>1.5</v>
      </c>
      <c r="I30" s="2"/>
      <c r="J30" s="12"/>
      <c r="K30" s="268">
        <f t="shared" si="2"/>
        <v>2.25</v>
      </c>
      <c r="L30" s="227"/>
      <c r="N30" s="171"/>
    </row>
    <row r="31" spans="1:17" ht="10.5">
      <c r="A31" s="272" t="s">
        <v>7</v>
      </c>
      <c r="B31" s="272"/>
      <c r="C31" s="272"/>
      <c r="D31" s="272"/>
      <c r="E31" s="272"/>
      <c r="F31" s="272"/>
      <c r="G31" s="272"/>
      <c r="H31" s="272"/>
      <c r="I31" s="272"/>
      <c r="J31" s="6"/>
      <c r="K31" s="180">
        <f t="shared" si="2"/>
        <v>0</v>
      </c>
      <c r="L31" s="180">
        <f t="shared" si="2"/>
        <v>0</v>
      </c>
      <c r="N31" s="171"/>
    </row>
    <row r="32" spans="1:17">
      <c r="A32" s="138" t="str">
        <f>'CATR-Er'!A21</f>
        <v>C1-3</v>
      </c>
      <c r="B32" s="47" t="str">
        <f>'CATR-Er'!B21</f>
        <v>Uncertainty of the network analyzer</v>
      </c>
      <c r="C32" s="139">
        <f>'CATR-Er'!C21</f>
        <v>0.85</v>
      </c>
      <c r="D32" s="139"/>
      <c r="E32" s="138" t="str">
        <f>'CATR-Er'!F21</f>
        <v xml:space="preserve"> Gaussian</v>
      </c>
      <c r="F32" s="139">
        <f>'CATR-Er'!G21</f>
        <v>1</v>
      </c>
      <c r="G32" s="138">
        <f>'CATR-Er'!H24</f>
        <v>1</v>
      </c>
      <c r="H32" s="2">
        <f t="shared" ref="H32:I35" si="3">C32/$F32</f>
        <v>0.85</v>
      </c>
      <c r="I32" s="2">
        <f t="shared" si="3"/>
        <v>0</v>
      </c>
      <c r="J32" s="12"/>
      <c r="K32" s="180">
        <f t="shared" si="2"/>
        <v>0.72249999999999992</v>
      </c>
      <c r="L32" s="180">
        <f t="shared" si="2"/>
        <v>0</v>
      </c>
      <c r="N32" s="171"/>
    </row>
    <row r="33" spans="1:17" ht="20">
      <c r="A33" s="138" t="str">
        <f>'CATR-Er'!A22</f>
        <v>A2-5a</v>
      </c>
      <c r="B33" s="47" t="str">
        <f>'CATR-Er'!B22</f>
        <v>Mismatch of receiver chain between receiving antenna and measurement receiver</v>
      </c>
      <c r="C33" s="139">
        <f>'CATR-Er'!C22</f>
        <v>1.3717871555019023</v>
      </c>
      <c r="D33" s="139"/>
      <c r="E33" s="138" t="str">
        <f>'CATR-Er'!F22</f>
        <v>U-shaped</v>
      </c>
      <c r="F33" s="139">
        <f>'CATR-Er'!G22</f>
        <v>1.4142135623730951</v>
      </c>
      <c r="G33" s="138">
        <f>'CATR-Er'!H25</f>
        <v>1</v>
      </c>
      <c r="H33" s="2">
        <f t="shared" si="3"/>
        <v>0.97000000000000008</v>
      </c>
      <c r="I33" s="2">
        <f t="shared" si="3"/>
        <v>0</v>
      </c>
      <c r="J33" s="12"/>
      <c r="K33" s="180">
        <f t="shared" si="2"/>
        <v>0.94090000000000018</v>
      </c>
      <c r="L33" s="180">
        <f t="shared" si="2"/>
        <v>0</v>
      </c>
      <c r="N33" s="171"/>
    </row>
    <row r="34" spans="1:17">
      <c r="A34" s="138" t="str">
        <f>'CATR-Er'!A24</f>
        <v>A2-6</v>
      </c>
      <c r="B34" s="47" t="str">
        <f>'CATR-Er'!B24</f>
        <v>Insertion loss of receiver chain</v>
      </c>
      <c r="C34" s="139">
        <f>'CATR-Er'!C24</f>
        <v>0.18</v>
      </c>
      <c r="D34" s="139"/>
      <c r="E34" s="138" t="str">
        <f>'CATR-Er'!F24</f>
        <v>Rectangular</v>
      </c>
      <c r="F34" s="139">
        <f>'CATR-Er'!G24</f>
        <v>1.7320508075688772</v>
      </c>
      <c r="G34" s="138">
        <f>'CATR-Er'!H27</f>
        <v>1</v>
      </c>
      <c r="H34" s="2">
        <f t="shared" si="3"/>
        <v>0.10392304845413264</v>
      </c>
      <c r="I34" s="2">
        <f t="shared" si="3"/>
        <v>0</v>
      </c>
      <c r="J34" s="12"/>
      <c r="K34" s="180">
        <f t="shared" si="2"/>
        <v>1.0800000000000001E-2</v>
      </c>
      <c r="L34" s="180">
        <f t="shared" si="2"/>
        <v>0</v>
      </c>
      <c r="N34" s="171"/>
    </row>
    <row r="35" spans="1:17">
      <c r="A35" s="138" t="str">
        <f>'CATR-Er'!A33</f>
        <v>A2-11</v>
      </c>
      <c r="B35" s="47" t="str">
        <f>'CATR-Er'!B33</f>
        <v>Switching uncertainty</v>
      </c>
      <c r="C35" s="139">
        <f>'CATR-Er'!C33</f>
        <v>0.43</v>
      </c>
      <c r="D35" s="139"/>
      <c r="E35" s="138" t="str">
        <f>'CATR-Er'!F33</f>
        <v>Rectangular</v>
      </c>
      <c r="F35" s="139">
        <f>'CATR-Er'!G33</f>
        <v>1.7320508075688772</v>
      </c>
      <c r="G35" s="138">
        <f>'CATR-Er'!H36</f>
        <v>0</v>
      </c>
      <c r="H35" s="2">
        <f t="shared" si="3"/>
        <v>0.2482606157515391</v>
      </c>
      <c r="I35" s="2">
        <f t="shared" si="3"/>
        <v>0</v>
      </c>
      <c r="J35" s="12"/>
      <c r="K35" s="180">
        <f t="shared" si="2"/>
        <v>6.1633333333333346E-2</v>
      </c>
      <c r="L35" s="180">
        <f t="shared" si="2"/>
        <v>0</v>
      </c>
      <c r="N35" s="171"/>
    </row>
    <row r="36" spans="1:17" ht="10.5">
      <c r="A36" s="310" t="s">
        <v>137</v>
      </c>
      <c r="B36" s="310"/>
      <c r="C36" s="310"/>
      <c r="D36" s="310"/>
      <c r="E36" s="310"/>
      <c r="F36" s="310"/>
      <c r="G36" s="310"/>
      <c r="H36" s="147">
        <f t="shared" ref="H36:H37" si="4">K36</f>
        <v>3.1285672972358025</v>
      </c>
      <c r="I36" s="147">
        <f>L36</f>
        <v>0</v>
      </c>
      <c r="J36" s="8"/>
      <c r="K36" s="180">
        <f>(SUM(K26:K35))^0.5</f>
        <v>3.1285672972358025</v>
      </c>
      <c r="L36" s="180">
        <f>(SUM(L26:L35))^0.5</f>
        <v>0</v>
      </c>
      <c r="N36" s="171"/>
    </row>
    <row r="37" spans="1:17" ht="10.5">
      <c r="A37" s="310" t="s">
        <v>138</v>
      </c>
      <c r="B37" s="310"/>
      <c r="C37" s="310"/>
      <c r="D37" s="310"/>
      <c r="E37" s="310"/>
      <c r="F37" s="310"/>
      <c r="G37" s="310"/>
      <c r="H37" s="147">
        <f t="shared" si="4"/>
        <v>6.1319919025821727</v>
      </c>
      <c r="I37" s="147">
        <f>L37</f>
        <v>0</v>
      </c>
      <c r="J37" s="8"/>
      <c r="K37" s="180">
        <f>K36*1.96</f>
        <v>6.1319919025821727</v>
      </c>
      <c r="L37" s="180">
        <f>L36*1.96</f>
        <v>0</v>
      </c>
      <c r="N37" s="171"/>
    </row>
    <row r="38" spans="1:17" ht="10.5">
      <c r="A38" s="317" t="s">
        <v>30</v>
      </c>
      <c r="B38" s="317"/>
      <c r="C38" s="317"/>
      <c r="D38" s="317"/>
      <c r="E38" s="317"/>
      <c r="F38" s="317"/>
      <c r="G38" s="317"/>
      <c r="H38" s="18">
        <v>1.2</v>
      </c>
      <c r="I38" s="18">
        <v>1.2</v>
      </c>
      <c r="J38" s="8"/>
      <c r="K38" s="192"/>
      <c r="L38" s="192"/>
      <c r="N38" s="171" t="s">
        <v>113</v>
      </c>
    </row>
    <row r="39" spans="1:17" ht="10.5">
      <c r="A39" s="317" t="s">
        <v>31</v>
      </c>
      <c r="B39" s="317"/>
      <c r="C39" s="317"/>
      <c r="D39" s="317"/>
      <c r="E39" s="317"/>
      <c r="F39" s="317"/>
      <c r="G39" s="317"/>
      <c r="H39" s="254">
        <f>((H37^2)+(H38^2))^0.5</f>
        <v>6.2483057458268902</v>
      </c>
      <c r="I39" s="142">
        <f t="shared" ref="I39" si="5">((I37^2)+(I38^2))^0.5</f>
        <v>1.2</v>
      </c>
      <c r="J39" s="8"/>
      <c r="K39" s="192"/>
      <c r="L39" s="192"/>
      <c r="N39" s="171"/>
    </row>
    <row r="40" spans="1:17">
      <c r="K40" s="176"/>
      <c r="L40" s="176"/>
      <c r="N40" s="171"/>
    </row>
    <row r="41" spans="1:17" s="89" customFormat="1">
      <c r="A41" s="306" t="s">
        <v>16</v>
      </c>
      <c r="B41" s="306"/>
      <c r="C41" s="306"/>
      <c r="D41" s="306"/>
      <c r="E41" s="306"/>
      <c r="F41" s="306"/>
      <c r="G41" s="306"/>
      <c r="H41" s="306"/>
      <c r="I41" s="306"/>
      <c r="J41" s="99"/>
      <c r="K41" s="292" t="s">
        <v>18</v>
      </c>
      <c r="L41" s="292"/>
      <c r="N41" s="188"/>
      <c r="Q41" s="99"/>
    </row>
    <row r="42" spans="1:17" s="89" customFormat="1" ht="10.5">
      <c r="A42" s="296" t="s">
        <v>0</v>
      </c>
      <c r="B42" s="333" t="s">
        <v>1</v>
      </c>
      <c r="C42" s="293" t="s">
        <v>184</v>
      </c>
      <c r="D42" s="293"/>
      <c r="E42" s="296" t="s">
        <v>2</v>
      </c>
      <c r="F42" s="293" t="s">
        <v>3</v>
      </c>
      <c r="G42" s="301" t="s">
        <v>146</v>
      </c>
      <c r="H42" s="293" t="s">
        <v>136</v>
      </c>
      <c r="I42" s="293"/>
      <c r="J42" s="100"/>
      <c r="K42" s="292"/>
      <c r="L42" s="292"/>
      <c r="N42" s="188"/>
      <c r="Q42" s="99"/>
    </row>
    <row r="43" spans="1:17" s="89" customFormat="1" ht="20">
      <c r="A43" s="296"/>
      <c r="B43" s="333"/>
      <c r="C43" s="95" t="s">
        <v>122</v>
      </c>
      <c r="D43" s="95" t="s">
        <v>123</v>
      </c>
      <c r="E43" s="296"/>
      <c r="F43" s="293"/>
      <c r="G43" s="301"/>
      <c r="H43" s="95" t="s">
        <v>122</v>
      </c>
      <c r="I43" s="95" t="s">
        <v>123</v>
      </c>
      <c r="J43" s="102"/>
      <c r="K43" s="292"/>
      <c r="L43" s="292"/>
      <c r="N43" s="188"/>
      <c r="Q43" s="99"/>
    </row>
    <row r="44" spans="1:17" s="89" customFormat="1" ht="10.5">
      <c r="A44" s="100"/>
      <c r="B44" s="100"/>
      <c r="C44" s="96"/>
      <c r="D44" s="96"/>
      <c r="E44" s="100"/>
      <c r="F44" s="105"/>
      <c r="G44" s="123"/>
      <c r="H44" s="96"/>
      <c r="I44" s="96"/>
      <c r="J44" s="102"/>
      <c r="K44" s="192"/>
      <c r="L44" s="192"/>
      <c r="N44" s="188"/>
      <c r="Q44" s="99"/>
    </row>
    <row r="45" spans="1:17" s="89" customFormat="1">
      <c r="A45" s="306" t="s">
        <v>26</v>
      </c>
      <c r="B45" s="306"/>
      <c r="C45" s="306"/>
      <c r="D45" s="306"/>
      <c r="E45" s="306"/>
      <c r="F45" s="306"/>
      <c r="G45" s="306"/>
      <c r="H45" s="306"/>
      <c r="I45" s="306"/>
      <c r="J45" s="99"/>
      <c r="K45" s="292" t="s">
        <v>18</v>
      </c>
      <c r="L45" s="292"/>
      <c r="N45" s="188"/>
      <c r="Q45" s="99"/>
    </row>
    <row r="46" spans="1:17" s="89" customFormat="1" ht="10.5">
      <c r="A46" s="296" t="s">
        <v>0</v>
      </c>
      <c r="B46" s="333" t="s">
        <v>1</v>
      </c>
      <c r="C46" s="293" t="s">
        <v>184</v>
      </c>
      <c r="D46" s="293"/>
      <c r="E46" s="296" t="s">
        <v>2</v>
      </c>
      <c r="F46" s="293" t="s">
        <v>3</v>
      </c>
      <c r="G46" s="301" t="s">
        <v>146</v>
      </c>
      <c r="H46" s="293" t="s">
        <v>136</v>
      </c>
      <c r="I46" s="293"/>
      <c r="J46" s="99"/>
      <c r="K46" s="292"/>
      <c r="L46" s="292"/>
      <c r="N46" s="188"/>
      <c r="Q46" s="99"/>
    </row>
    <row r="47" spans="1:17" s="89" customFormat="1" ht="20">
      <c r="A47" s="296"/>
      <c r="B47" s="333"/>
      <c r="C47" s="95" t="s">
        <v>122</v>
      </c>
      <c r="D47" s="95" t="s">
        <v>123</v>
      </c>
      <c r="E47" s="296"/>
      <c r="F47" s="293"/>
      <c r="G47" s="301"/>
      <c r="H47" s="95" t="s">
        <v>122</v>
      </c>
      <c r="I47" s="95" t="s">
        <v>123</v>
      </c>
      <c r="J47" s="99"/>
      <c r="K47" s="292"/>
      <c r="L47" s="292"/>
      <c r="N47" s="188"/>
      <c r="Q47" s="99"/>
    </row>
    <row r="48" spans="1:17" s="89" customFormat="1">
      <c r="A48" s="305" t="s">
        <v>133</v>
      </c>
      <c r="B48" s="305"/>
      <c r="C48" s="305"/>
      <c r="D48" s="305"/>
      <c r="E48" s="305"/>
      <c r="F48" s="305"/>
      <c r="G48" s="305"/>
      <c r="H48" s="305"/>
      <c r="I48" s="305"/>
      <c r="J48" s="99"/>
      <c r="K48" s="181"/>
      <c r="L48" s="181"/>
      <c r="N48" s="188"/>
      <c r="Q48" s="99"/>
    </row>
    <row r="49" spans="1:17" s="89" customFormat="1">
      <c r="A49" s="305" t="s">
        <v>20</v>
      </c>
      <c r="B49" s="305"/>
      <c r="C49" s="305"/>
      <c r="D49" s="305"/>
      <c r="E49" s="305"/>
      <c r="F49" s="305"/>
      <c r="G49" s="305"/>
      <c r="H49" s="305"/>
      <c r="I49" s="305"/>
      <c r="J49" s="99"/>
      <c r="K49" s="178">
        <f>H49^2</f>
        <v>0</v>
      </c>
      <c r="L49" s="178">
        <f>I49^2</f>
        <v>0</v>
      </c>
      <c r="N49" s="188"/>
      <c r="Q49" s="99"/>
    </row>
    <row r="50" spans="1:17">
      <c r="N50" s="171"/>
    </row>
    <row r="51" spans="1:17" ht="10.5">
      <c r="A51" s="269" t="s">
        <v>188</v>
      </c>
      <c r="B51" s="269"/>
      <c r="C51" s="269"/>
      <c r="D51" s="269"/>
      <c r="E51" s="269"/>
      <c r="F51" s="269"/>
      <c r="G51" s="269"/>
      <c r="H51" s="269"/>
      <c r="I51" s="269"/>
      <c r="K51" s="299" t="s">
        <v>18</v>
      </c>
      <c r="L51" s="299"/>
      <c r="N51" s="171"/>
    </row>
    <row r="52" spans="1:17" ht="10.5">
      <c r="A52" s="272" t="s">
        <v>0</v>
      </c>
      <c r="B52" s="272" t="s">
        <v>1</v>
      </c>
      <c r="C52" s="279" t="s">
        <v>184</v>
      </c>
      <c r="D52" s="279"/>
      <c r="E52" s="272" t="s">
        <v>2</v>
      </c>
      <c r="F52" s="279" t="s">
        <v>3</v>
      </c>
      <c r="G52" s="303" t="s">
        <v>4</v>
      </c>
      <c r="H52" s="289" t="s">
        <v>136</v>
      </c>
      <c r="I52" s="289"/>
      <c r="J52" s="11"/>
      <c r="K52" s="299"/>
      <c r="L52" s="299"/>
      <c r="N52" s="171"/>
    </row>
    <row r="53" spans="1:17" ht="21">
      <c r="A53" s="272"/>
      <c r="B53" s="272"/>
      <c r="C53" s="162" t="s">
        <v>122</v>
      </c>
      <c r="D53" s="162" t="s">
        <v>123</v>
      </c>
      <c r="E53" s="272"/>
      <c r="F53" s="279"/>
      <c r="G53" s="303"/>
      <c r="H53" s="162" t="s">
        <v>122</v>
      </c>
      <c r="I53" s="162" t="s">
        <v>123</v>
      </c>
      <c r="J53" s="41"/>
      <c r="K53" s="299"/>
      <c r="L53" s="299"/>
      <c r="N53" s="171"/>
    </row>
    <row r="54" spans="1:17" ht="10.5">
      <c r="A54" s="281" t="s">
        <v>133</v>
      </c>
      <c r="B54" s="281"/>
      <c r="C54" s="281"/>
      <c r="D54" s="281"/>
      <c r="E54" s="281"/>
      <c r="F54" s="281"/>
      <c r="G54" s="281"/>
      <c r="H54" s="281"/>
      <c r="I54" s="281"/>
      <c r="J54" s="6"/>
      <c r="K54" s="190"/>
      <c r="L54" s="190"/>
      <c r="N54" s="171"/>
    </row>
    <row r="55" spans="1:17" ht="20">
      <c r="A55" s="140" t="str">
        <f>TE!A6</f>
        <v>C1-8</v>
      </c>
      <c r="B55" s="47" t="str">
        <f>TE!B6</f>
        <v>RF power measurement equipment (e.g. spectrum analyzer, power meter) - relative (ACLR)</v>
      </c>
      <c r="C55" s="141">
        <f>TE!C6</f>
        <v>2.36</v>
      </c>
      <c r="D55" s="141">
        <f>TE!D6</f>
        <v>0</v>
      </c>
      <c r="E55" s="140" t="str">
        <f>TE!E6</f>
        <v xml:space="preserve"> Gaussian</v>
      </c>
      <c r="F55" s="141">
        <f>TE!F6</f>
        <v>1</v>
      </c>
      <c r="G55" s="23">
        <v>1</v>
      </c>
      <c r="H55" s="2">
        <f>C55/$F55</f>
        <v>2.36</v>
      </c>
      <c r="I55" s="2">
        <f t="shared" ref="I55:I57" si="6">D55/$F55</f>
        <v>0</v>
      </c>
      <c r="J55" s="7"/>
      <c r="K55" s="180">
        <f>H55^2</f>
        <v>5.5695999999999994</v>
      </c>
      <c r="L55" s="180">
        <f>I55^2</f>
        <v>0</v>
      </c>
      <c r="N55" s="171"/>
    </row>
    <row r="56" spans="1:17">
      <c r="A56" s="140" t="e">
        <f>#REF!</f>
        <v>#REF!</v>
      </c>
      <c r="B56" s="47" t="e">
        <f>#REF!</f>
        <v>#REF!</v>
      </c>
      <c r="C56" s="141" t="e">
        <f>#REF!</f>
        <v>#REF!</v>
      </c>
      <c r="D56" s="141" t="e">
        <f>#REF!</f>
        <v>#REF!</v>
      </c>
      <c r="E56" s="140" t="e">
        <f>#REF!</f>
        <v>#REF!</v>
      </c>
      <c r="F56" s="141" t="e">
        <f>#REF!</f>
        <v>#REF!</v>
      </c>
      <c r="G56" s="140" t="e">
        <f>#REF!</f>
        <v>#REF!</v>
      </c>
      <c r="H56" s="2" t="e">
        <f t="shared" ref="H56:H57" si="7">C56/$F56</f>
        <v>#REF!</v>
      </c>
      <c r="I56" s="2" t="e">
        <f t="shared" si="6"/>
        <v>#REF!</v>
      </c>
      <c r="J56" s="7"/>
      <c r="K56" s="180" t="e">
        <f t="shared" ref="K56:L64" si="8">H56^2</f>
        <v>#REF!</v>
      </c>
      <c r="L56" s="180" t="e">
        <f t="shared" si="8"/>
        <v>#REF!</v>
      </c>
      <c r="N56" s="171"/>
    </row>
    <row r="57" spans="1:17">
      <c r="A57" s="140" t="e">
        <f>#REF!</f>
        <v>#REF!</v>
      </c>
      <c r="B57" s="47" t="e">
        <f>#REF!</f>
        <v>#REF!</v>
      </c>
      <c r="C57" s="141" t="e">
        <f>#REF!</f>
        <v>#REF!</v>
      </c>
      <c r="D57" s="141" t="e">
        <f>#REF!</f>
        <v>#REF!</v>
      </c>
      <c r="E57" s="140" t="e">
        <f>#REF!</f>
        <v>#REF!</v>
      </c>
      <c r="F57" s="141" t="e">
        <f>#REF!</f>
        <v>#REF!</v>
      </c>
      <c r="G57" s="140" t="e">
        <f>#REF!</f>
        <v>#REF!</v>
      </c>
      <c r="H57" s="2" t="e">
        <f t="shared" si="7"/>
        <v>#REF!</v>
      </c>
      <c r="I57" s="2" t="e">
        <f t="shared" si="6"/>
        <v>#REF!</v>
      </c>
      <c r="J57" s="7"/>
      <c r="K57" s="180" t="e">
        <f t="shared" si="8"/>
        <v>#REF!</v>
      </c>
      <c r="L57" s="180" t="e">
        <f t="shared" si="8"/>
        <v>#REF!</v>
      </c>
      <c r="N57" s="171"/>
    </row>
    <row r="58" spans="1:17" ht="10.5">
      <c r="A58" s="272" t="s">
        <v>7</v>
      </c>
      <c r="B58" s="272"/>
      <c r="C58" s="272"/>
      <c r="D58" s="272"/>
      <c r="E58" s="272"/>
      <c r="F58" s="272"/>
      <c r="G58" s="272"/>
      <c r="H58" s="272"/>
      <c r="I58" s="272"/>
      <c r="J58" s="7"/>
      <c r="K58" s="180">
        <f t="shared" si="8"/>
        <v>0</v>
      </c>
      <c r="L58" s="180">
        <f t="shared" si="8"/>
        <v>0</v>
      </c>
      <c r="N58" s="171"/>
    </row>
    <row r="59" spans="1:17">
      <c r="A59" s="140" t="e">
        <f>#REF!</f>
        <v>#REF!</v>
      </c>
      <c r="B59" s="47" t="e">
        <f>#REF!</f>
        <v>#REF!</v>
      </c>
      <c r="C59" s="141" t="e">
        <f>#REF!</f>
        <v>#REF!</v>
      </c>
      <c r="D59" s="141" t="e">
        <f>#REF!</f>
        <v>#REF!</v>
      </c>
      <c r="E59" s="140" t="e">
        <f>#REF!</f>
        <v>#REF!</v>
      </c>
      <c r="F59" s="141" t="e">
        <f>#REF!</f>
        <v>#REF!</v>
      </c>
      <c r="G59" s="23">
        <v>1</v>
      </c>
      <c r="H59" s="2" t="e">
        <f t="shared" ref="H59:H64" si="9">C59/$F59</f>
        <v>#REF!</v>
      </c>
      <c r="I59" s="2" t="e">
        <f t="shared" ref="I59:I64" si="10">D59/$F59</f>
        <v>#REF!</v>
      </c>
      <c r="J59" s="7"/>
      <c r="K59" s="180" t="e">
        <f t="shared" si="8"/>
        <v>#REF!</v>
      </c>
      <c r="L59" s="180" t="e">
        <f t="shared" si="8"/>
        <v>#REF!</v>
      </c>
      <c r="N59" s="171"/>
    </row>
    <row r="60" spans="1:17">
      <c r="A60" s="140" t="e">
        <f>#REF!</f>
        <v>#REF!</v>
      </c>
      <c r="B60" s="47" t="e">
        <f>#REF!</f>
        <v>#REF!</v>
      </c>
      <c r="C60" s="141" t="e">
        <f>#REF!</f>
        <v>#REF!</v>
      </c>
      <c r="D60" s="141" t="e">
        <f>#REF!</f>
        <v>#REF!</v>
      </c>
      <c r="E60" s="140" t="e">
        <f>#REF!</f>
        <v>#REF!</v>
      </c>
      <c r="F60" s="141" t="e">
        <f>#REF!</f>
        <v>#REF!</v>
      </c>
      <c r="G60" s="23">
        <v>1</v>
      </c>
      <c r="H60" s="2" t="e">
        <f t="shared" si="9"/>
        <v>#REF!</v>
      </c>
      <c r="I60" s="2" t="e">
        <f t="shared" si="10"/>
        <v>#REF!</v>
      </c>
      <c r="J60" s="7"/>
      <c r="K60" s="180" t="e">
        <f t="shared" si="8"/>
        <v>#REF!</v>
      </c>
      <c r="L60" s="180" t="e">
        <f t="shared" si="8"/>
        <v>#REF!</v>
      </c>
      <c r="N60" s="171"/>
    </row>
    <row r="61" spans="1:17">
      <c r="A61" s="140" t="str">
        <f>TE!A9</f>
        <v>C1-3</v>
      </c>
      <c r="B61" s="47" t="str">
        <f>TE!B9</f>
        <v>Uncertainty of the network analyzer</v>
      </c>
      <c r="C61" s="141">
        <f>TE!C9</f>
        <v>0.87</v>
      </c>
      <c r="D61" s="141">
        <f>TE!D9</f>
        <v>0</v>
      </c>
      <c r="E61" s="140" t="str">
        <f>TE!E9</f>
        <v>Gaussian</v>
      </c>
      <c r="F61" s="141">
        <f>TE!F9</f>
        <v>1</v>
      </c>
      <c r="G61" s="23">
        <v>1</v>
      </c>
      <c r="H61" s="2">
        <f t="shared" si="9"/>
        <v>0.87</v>
      </c>
      <c r="I61" s="2">
        <f t="shared" si="10"/>
        <v>0</v>
      </c>
      <c r="J61" s="7"/>
      <c r="K61" s="180">
        <f t="shared" si="8"/>
        <v>0.75690000000000002</v>
      </c>
      <c r="L61" s="180">
        <f t="shared" si="8"/>
        <v>0</v>
      </c>
      <c r="N61" s="171"/>
    </row>
    <row r="62" spans="1:17">
      <c r="A62" s="140" t="e">
        <f>#REF!</f>
        <v>#REF!</v>
      </c>
      <c r="B62" s="47" t="e">
        <f>#REF!</f>
        <v>#REF!</v>
      </c>
      <c r="C62" s="141" t="e">
        <f>#REF!</f>
        <v>#REF!</v>
      </c>
      <c r="D62" s="141" t="e">
        <f>#REF!</f>
        <v>#REF!</v>
      </c>
      <c r="E62" s="140" t="e">
        <f>#REF!</f>
        <v>#REF!</v>
      </c>
      <c r="F62" s="141" t="e">
        <f>#REF!</f>
        <v>#REF!</v>
      </c>
      <c r="G62" s="23">
        <v>1</v>
      </c>
      <c r="H62" s="2" t="e">
        <f t="shared" si="9"/>
        <v>#REF!</v>
      </c>
      <c r="I62" s="2" t="e">
        <f t="shared" si="10"/>
        <v>#REF!</v>
      </c>
      <c r="J62" s="7"/>
      <c r="K62" s="180" t="e">
        <f t="shared" si="8"/>
        <v>#REF!</v>
      </c>
      <c r="L62" s="180" t="e">
        <f t="shared" si="8"/>
        <v>#REF!</v>
      </c>
      <c r="N62" s="171"/>
    </row>
    <row r="63" spans="1:17">
      <c r="A63" s="140" t="e">
        <f>#REF!</f>
        <v>#REF!</v>
      </c>
      <c r="B63" s="47" t="e">
        <f>#REF!</f>
        <v>#REF!</v>
      </c>
      <c r="C63" s="141" t="e">
        <f>#REF!</f>
        <v>#REF!</v>
      </c>
      <c r="D63" s="141" t="e">
        <f>#REF!</f>
        <v>#REF!</v>
      </c>
      <c r="E63" s="140" t="e">
        <f>#REF!</f>
        <v>#REF!</v>
      </c>
      <c r="F63" s="141" t="e">
        <f>#REF!</f>
        <v>#REF!</v>
      </c>
      <c r="G63" s="23">
        <v>1</v>
      </c>
      <c r="H63" s="2" t="e">
        <f t="shared" si="9"/>
        <v>#REF!</v>
      </c>
      <c r="I63" s="2" t="e">
        <f t="shared" si="10"/>
        <v>#REF!</v>
      </c>
      <c r="J63" s="7"/>
      <c r="K63" s="180" t="e">
        <f t="shared" si="8"/>
        <v>#REF!</v>
      </c>
      <c r="L63" s="180" t="e">
        <f t="shared" si="8"/>
        <v>#REF!</v>
      </c>
      <c r="N63" s="171"/>
    </row>
    <row r="64" spans="1:17">
      <c r="A64" s="5" t="e">
        <f>#REF!</f>
        <v>#REF!</v>
      </c>
      <c r="B64" s="22" t="e">
        <f>#REF!</f>
        <v>#REF!</v>
      </c>
      <c r="C64" s="29" t="e">
        <f>#REF!</f>
        <v>#REF!</v>
      </c>
      <c r="D64" s="29" t="e">
        <f>#REF!</f>
        <v>#REF!</v>
      </c>
      <c r="E64" s="5" t="e">
        <f>#REF!</f>
        <v>#REF!</v>
      </c>
      <c r="F64" s="29" t="e">
        <f>#REF!</f>
        <v>#REF!</v>
      </c>
      <c r="G64" s="1">
        <v>1</v>
      </c>
      <c r="H64" s="28" t="e">
        <f t="shared" si="9"/>
        <v>#REF!</v>
      </c>
      <c r="I64" s="28" t="e">
        <f t="shared" si="10"/>
        <v>#REF!</v>
      </c>
      <c r="J64" s="7"/>
      <c r="K64" s="180" t="e">
        <f t="shared" si="8"/>
        <v>#REF!</v>
      </c>
      <c r="L64" s="180" t="e">
        <f t="shared" si="8"/>
        <v>#REF!</v>
      </c>
      <c r="N64" s="171"/>
    </row>
    <row r="65" spans="1:14" ht="10.5">
      <c r="A65" s="310" t="s">
        <v>137</v>
      </c>
      <c r="B65" s="310"/>
      <c r="C65" s="310"/>
      <c r="D65" s="310"/>
      <c r="E65" s="310"/>
      <c r="F65" s="310"/>
      <c r="G65" s="310"/>
      <c r="H65" s="30" t="e">
        <f>K65</f>
        <v>#REF!</v>
      </c>
      <c r="I65" s="30" t="e">
        <f t="shared" ref="I65:I66" si="11">L65</f>
        <v>#REF!</v>
      </c>
      <c r="J65" s="13"/>
      <c r="K65" s="180" t="e">
        <f>(SUM(K55:K64))^0.5</f>
        <v>#REF!</v>
      </c>
      <c r="L65" s="180" t="e">
        <f>(SUM(L55:L64))^0.5</f>
        <v>#REF!</v>
      </c>
      <c r="N65" s="171"/>
    </row>
    <row r="66" spans="1:14" ht="10.5">
      <c r="A66" s="310" t="s">
        <v>138</v>
      </c>
      <c r="B66" s="310"/>
      <c r="C66" s="310"/>
      <c r="D66" s="310"/>
      <c r="E66" s="310"/>
      <c r="F66" s="310"/>
      <c r="G66" s="310"/>
      <c r="H66" s="30" t="e">
        <f t="shared" ref="H66" si="12">K66</f>
        <v>#REF!</v>
      </c>
      <c r="I66" s="30" t="e">
        <f t="shared" si="11"/>
        <v>#REF!</v>
      </c>
      <c r="J66" s="13"/>
      <c r="K66" s="180" t="e">
        <f>K65*1.96</f>
        <v>#REF!</v>
      </c>
      <c r="L66" s="180" t="e">
        <f>L65*1.96</f>
        <v>#REF!</v>
      </c>
      <c r="N66" s="171"/>
    </row>
    <row r="67" spans="1:14">
      <c r="N67" s="64"/>
    </row>
    <row r="68" spans="1:14">
      <c r="N68" s="64"/>
    </row>
    <row r="69" spans="1:14">
      <c r="N69" s="64"/>
    </row>
    <row r="70" spans="1:14">
      <c r="N70" s="64"/>
    </row>
    <row r="71" spans="1:14">
      <c r="N71" s="64"/>
    </row>
    <row r="72" spans="1:14">
      <c r="N72" s="64"/>
    </row>
    <row r="73" spans="1:14">
      <c r="N73" s="64"/>
    </row>
    <row r="74" spans="1:14">
      <c r="N74" s="64"/>
    </row>
    <row r="75" spans="1:14">
      <c r="N75" s="64"/>
    </row>
    <row r="76" spans="1:14">
      <c r="N76" s="64"/>
    </row>
    <row r="77" spans="1:14">
      <c r="N77" s="64"/>
    </row>
    <row r="78" spans="1:14">
      <c r="N78" s="64"/>
    </row>
    <row r="79" spans="1:14">
      <c r="N79" s="64"/>
    </row>
    <row r="80" spans="1:14">
      <c r="N80" s="64"/>
    </row>
    <row r="81" spans="14:14">
      <c r="N81" s="64"/>
    </row>
    <row r="82" spans="14:14">
      <c r="N82" s="64"/>
    </row>
    <row r="83" spans="14:14">
      <c r="N83" s="64"/>
    </row>
    <row r="84" spans="14:14">
      <c r="N84" s="64"/>
    </row>
    <row r="85" spans="14:14">
      <c r="N85" s="64"/>
    </row>
    <row r="86" spans="14:14">
      <c r="N86" s="64"/>
    </row>
    <row r="87" spans="14:14">
      <c r="N87" s="64"/>
    </row>
    <row r="88" spans="14:14">
      <c r="N88" s="64"/>
    </row>
    <row r="89" spans="14:14">
      <c r="N89" s="64"/>
    </row>
    <row r="90" spans="14:14">
      <c r="N90" s="64"/>
    </row>
  </sheetData>
  <mergeCells count="67">
    <mergeCell ref="K51:L53"/>
    <mergeCell ref="A52:A53"/>
    <mergeCell ref="B52:B53"/>
    <mergeCell ref="C52:D52"/>
    <mergeCell ref="E52:E53"/>
    <mergeCell ref="F52:F53"/>
    <mergeCell ref="A66:G66"/>
    <mergeCell ref="H46:I46"/>
    <mergeCell ref="A48:I48"/>
    <mergeCell ref="A49:I49"/>
    <mergeCell ref="G52:G53"/>
    <mergeCell ref="H52:I52"/>
    <mergeCell ref="A54:I54"/>
    <mergeCell ref="A58:I58"/>
    <mergeCell ref="A65:G65"/>
    <mergeCell ref="A51:I51"/>
    <mergeCell ref="B42:B43"/>
    <mergeCell ref="C42:D42"/>
    <mergeCell ref="E42:E43"/>
    <mergeCell ref="F42:F43"/>
    <mergeCell ref="G42:G43"/>
    <mergeCell ref="A45:I45"/>
    <mergeCell ref="K45:L47"/>
    <mergeCell ref="A46:A47"/>
    <mergeCell ref="B46:B47"/>
    <mergeCell ref="C46:D46"/>
    <mergeCell ref="E46:E47"/>
    <mergeCell ref="F46:F47"/>
    <mergeCell ref="G46:G47"/>
    <mergeCell ref="A41:I41"/>
    <mergeCell ref="N1:N3"/>
    <mergeCell ref="K12:L14"/>
    <mergeCell ref="G13:G14"/>
    <mergeCell ref="H13:I13"/>
    <mergeCell ref="H23:I23"/>
    <mergeCell ref="A22:I22"/>
    <mergeCell ref="K22:L24"/>
    <mergeCell ref="B23:B24"/>
    <mergeCell ref="B1:D1"/>
    <mergeCell ref="A19:G19"/>
    <mergeCell ref="B2:B3"/>
    <mergeCell ref="C2:D2"/>
    <mergeCell ref="K41:L43"/>
    <mergeCell ref="A42:A43"/>
    <mergeCell ref="H42:I42"/>
    <mergeCell ref="A12:I12"/>
    <mergeCell ref="A15:I15"/>
    <mergeCell ref="A16:I16"/>
    <mergeCell ref="A17:G17"/>
    <mergeCell ref="A18:G18"/>
    <mergeCell ref="A13:A14"/>
    <mergeCell ref="B13:B14"/>
    <mergeCell ref="C13:D13"/>
    <mergeCell ref="E13:E14"/>
    <mergeCell ref="F13:F14"/>
    <mergeCell ref="A39:G39"/>
    <mergeCell ref="A20:G20"/>
    <mergeCell ref="A25:I25"/>
    <mergeCell ref="A31:I31"/>
    <mergeCell ref="A36:G36"/>
    <mergeCell ref="C23:D23"/>
    <mergeCell ref="A37:G37"/>
    <mergeCell ref="A23:A24"/>
    <mergeCell ref="A38:G38"/>
    <mergeCell ref="E23:E24"/>
    <mergeCell ref="F23:F24"/>
    <mergeCell ref="G23:G24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90"/>
  <sheetViews>
    <sheetView topLeftCell="A18" zoomScaleNormal="100" workbookViewId="0">
      <selection activeCell="C10" sqref="C10"/>
    </sheetView>
  </sheetViews>
  <sheetFormatPr defaultColWidth="9.1796875" defaultRowHeight="10"/>
  <cols>
    <col min="1" max="1" width="6.1796875" style="33" bestFit="1" customWidth="1"/>
    <col min="2" max="2" width="42.26953125" style="33" customWidth="1"/>
    <col min="3" max="4" width="14.26953125" style="37" customWidth="1"/>
    <col min="5" max="5" width="15.26953125" style="33" customWidth="1"/>
    <col min="6" max="6" width="15.26953125" style="37" customWidth="1"/>
    <col min="7" max="7" width="3.1796875" style="33" customWidth="1"/>
    <col min="8" max="9" width="12" style="37" customWidth="1"/>
    <col min="10" max="10" width="3.453125" style="35" customWidth="1"/>
    <col min="11" max="12" width="10" style="182" bestFit="1" customWidth="1"/>
    <col min="13" max="13" width="3" style="33" customWidth="1"/>
    <col min="14" max="14" width="52" style="35" customWidth="1"/>
    <col min="15" max="16" width="9.1796875" style="33"/>
    <col min="17" max="17" width="9.1796875" style="35"/>
    <col min="18" max="16384" width="9.1796875" style="33"/>
  </cols>
  <sheetData>
    <row r="1" spans="1:17" ht="10.5">
      <c r="B1" s="272" t="s">
        <v>121</v>
      </c>
      <c r="C1" s="272"/>
      <c r="D1" s="272"/>
      <c r="N1" s="269" t="s">
        <v>129</v>
      </c>
      <c r="Q1" s="33"/>
    </row>
    <row r="2" spans="1:17" ht="10.5">
      <c r="B2" s="269"/>
      <c r="C2" s="279" t="s">
        <v>135</v>
      </c>
      <c r="D2" s="279"/>
      <c r="N2" s="269"/>
      <c r="Q2" s="33"/>
    </row>
    <row r="3" spans="1:17" ht="21">
      <c r="B3" s="269"/>
      <c r="C3" s="223" t="s">
        <v>214</v>
      </c>
      <c r="D3" s="162"/>
      <c r="N3" s="269"/>
    </row>
    <row r="4" spans="1:17">
      <c r="B4" s="187" t="s">
        <v>48</v>
      </c>
      <c r="C4" s="24"/>
      <c r="D4" s="24"/>
      <c r="E4" s="51"/>
      <c r="F4" s="50"/>
      <c r="G4" s="51"/>
      <c r="H4" s="50"/>
      <c r="I4" s="50"/>
      <c r="J4" s="44"/>
      <c r="K4" s="183"/>
      <c r="L4" s="183"/>
      <c r="M4" s="51"/>
      <c r="N4" s="171" t="s">
        <v>212</v>
      </c>
    </row>
    <row r="5" spans="1:17">
      <c r="B5" s="187" t="s">
        <v>10</v>
      </c>
      <c r="C5" s="266">
        <f>H47</f>
        <v>6.3111111749780884</v>
      </c>
      <c r="D5" s="24"/>
      <c r="E5" s="51"/>
      <c r="F5" s="50"/>
      <c r="G5" s="51"/>
      <c r="H5" s="50"/>
      <c r="I5" s="50"/>
      <c r="J5" s="44"/>
      <c r="K5" s="183"/>
      <c r="L5" s="183"/>
      <c r="M5" s="51"/>
      <c r="N5" s="171"/>
    </row>
    <row r="6" spans="1:17">
      <c r="B6" s="187" t="s">
        <v>16</v>
      </c>
      <c r="C6" s="24"/>
      <c r="D6" s="24"/>
      <c r="E6" s="51"/>
      <c r="F6" s="50"/>
      <c r="G6" s="51"/>
      <c r="H6" s="50"/>
      <c r="I6" s="50"/>
      <c r="J6" s="44"/>
      <c r="K6" s="183"/>
      <c r="L6" s="183"/>
      <c r="M6" s="51"/>
      <c r="N6" s="171"/>
    </row>
    <row r="7" spans="1:17">
      <c r="B7" s="187" t="s">
        <v>25</v>
      </c>
      <c r="C7" s="24"/>
      <c r="D7" s="24"/>
      <c r="E7" s="51"/>
      <c r="F7" s="50"/>
      <c r="G7" s="51"/>
      <c r="H7" s="50"/>
      <c r="I7" s="50"/>
      <c r="J7" s="44"/>
      <c r="K7" s="183"/>
      <c r="L7" s="183"/>
      <c r="M7" s="51"/>
      <c r="N7" s="171"/>
    </row>
    <row r="8" spans="1:17">
      <c r="B8" s="187" t="s">
        <v>27</v>
      </c>
      <c r="C8" s="24"/>
      <c r="D8" s="24"/>
      <c r="E8" s="51"/>
      <c r="F8" s="50"/>
      <c r="G8" s="51"/>
      <c r="H8" s="50"/>
      <c r="I8" s="50"/>
      <c r="J8" s="44"/>
      <c r="K8" s="183"/>
      <c r="L8" s="183"/>
      <c r="M8" s="51"/>
      <c r="N8" s="171"/>
    </row>
    <row r="9" spans="1:17">
      <c r="B9" s="187" t="s">
        <v>33</v>
      </c>
      <c r="C9" s="24"/>
      <c r="D9" s="24"/>
      <c r="E9" s="51"/>
      <c r="F9" s="50"/>
      <c r="G9" s="51"/>
      <c r="H9" s="50"/>
      <c r="I9" s="50"/>
      <c r="J9" s="44"/>
      <c r="K9" s="183"/>
      <c r="L9" s="183"/>
      <c r="M9" s="51"/>
      <c r="N9" s="171"/>
    </row>
    <row r="10" spans="1:17" ht="10.5">
      <c r="B10" s="151" t="s">
        <v>220</v>
      </c>
      <c r="C10" s="265">
        <v>6.3</v>
      </c>
      <c r="D10" s="25"/>
      <c r="E10" s="51"/>
      <c r="F10" s="50"/>
      <c r="G10" s="51"/>
      <c r="H10" s="50"/>
      <c r="I10" s="50"/>
      <c r="J10" s="44"/>
      <c r="K10" s="183"/>
      <c r="L10" s="183"/>
      <c r="M10" s="51"/>
      <c r="N10" s="171"/>
    </row>
    <row r="11" spans="1:17" ht="10.5">
      <c r="B11" s="67"/>
      <c r="C11" s="68"/>
      <c r="D11" s="68"/>
      <c r="E11" s="51"/>
      <c r="F11" s="50"/>
      <c r="G11" s="51"/>
      <c r="H11" s="50"/>
      <c r="I11" s="50"/>
      <c r="J11" s="44"/>
      <c r="K11" s="183"/>
      <c r="L11" s="183"/>
      <c r="M11" s="51"/>
      <c r="N11" s="171"/>
    </row>
    <row r="12" spans="1:17">
      <c r="B12" s="51"/>
      <c r="C12" s="50"/>
      <c r="D12" s="50"/>
      <c r="E12" s="51"/>
      <c r="F12" s="50"/>
      <c r="G12" s="51"/>
      <c r="H12" s="50"/>
      <c r="I12" s="50"/>
      <c r="J12" s="44"/>
      <c r="K12" s="183"/>
      <c r="L12" s="183"/>
      <c r="M12" s="51"/>
      <c r="N12" s="171"/>
    </row>
    <row r="13" spans="1:17" s="89" customFormat="1">
      <c r="A13" s="306" t="s">
        <v>48</v>
      </c>
      <c r="B13" s="305"/>
      <c r="C13" s="305"/>
      <c r="D13" s="305"/>
      <c r="E13" s="305"/>
      <c r="F13" s="305"/>
      <c r="G13" s="305"/>
      <c r="H13" s="305"/>
      <c r="I13" s="305"/>
      <c r="J13" s="87"/>
      <c r="K13" s="308" t="s">
        <v>18</v>
      </c>
      <c r="L13" s="308"/>
      <c r="M13" s="116"/>
      <c r="N13" s="188"/>
      <c r="Q13" s="99"/>
    </row>
    <row r="14" spans="1:17" s="89" customFormat="1" ht="10.5">
      <c r="A14" s="296" t="s">
        <v>0</v>
      </c>
      <c r="B14" s="295" t="s">
        <v>1</v>
      </c>
      <c r="C14" s="294" t="s">
        <v>184</v>
      </c>
      <c r="D14" s="294"/>
      <c r="E14" s="295" t="s">
        <v>2</v>
      </c>
      <c r="F14" s="294" t="s">
        <v>3</v>
      </c>
      <c r="G14" s="304" t="s">
        <v>146</v>
      </c>
      <c r="H14" s="294" t="s">
        <v>136</v>
      </c>
      <c r="I14" s="294"/>
      <c r="J14" s="90"/>
      <c r="K14" s="308"/>
      <c r="L14" s="308"/>
      <c r="M14" s="116"/>
      <c r="N14" s="188"/>
      <c r="Q14" s="99"/>
    </row>
    <row r="15" spans="1:17" s="92" customFormat="1" ht="20">
      <c r="A15" s="296"/>
      <c r="B15" s="333"/>
      <c r="C15" s="95" t="s">
        <v>122</v>
      </c>
      <c r="D15" s="95" t="s">
        <v>123</v>
      </c>
      <c r="E15" s="296"/>
      <c r="F15" s="293"/>
      <c r="G15" s="301"/>
      <c r="H15" s="95" t="s">
        <v>122</v>
      </c>
      <c r="I15" s="95" t="s">
        <v>123</v>
      </c>
      <c r="J15" s="102"/>
      <c r="K15" s="292"/>
      <c r="L15" s="292"/>
      <c r="N15" s="188"/>
      <c r="Q15" s="102"/>
    </row>
    <row r="16" spans="1:17" s="89" customFormat="1" ht="10.5">
      <c r="A16" s="295" t="s">
        <v>133</v>
      </c>
      <c r="B16" s="295"/>
      <c r="C16" s="295"/>
      <c r="D16" s="295"/>
      <c r="E16" s="295"/>
      <c r="F16" s="295"/>
      <c r="G16" s="295"/>
      <c r="H16" s="295"/>
      <c r="I16" s="295"/>
      <c r="J16" s="90"/>
      <c r="K16" s="177"/>
      <c r="L16" s="177"/>
      <c r="N16" s="188"/>
      <c r="Q16" s="99"/>
    </row>
    <row r="17" spans="1:17" s="89" customFormat="1" ht="10.5">
      <c r="A17" s="295" t="s">
        <v>7</v>
      </c>
      <c r="B17" s="295"/>
      <c r="C17" s="295"/>
      <c r="D17" s="295"/>
      <c r="E17" s="295"/>
      <c r="F17" s="295"/>
      <c r="G17" s="295"/>
      <c r="H17" s="295"/>
      <c r="I17" s="295"/>
      <c r="J17" s="90"/>
      <c r="K17" s="178">
        <f>H17^2</f>
        <v>0</v>
      </c>
      <c r="L17" s="178">
        <f>I17^2</f>
        <v>0</v>
      </c>
      <c r="N17" s="188"/>
      <c r="Q17" s="99"/>
    </row>
    <row r="18" spans="1:17" ht="10.5">
      <c r="A18" s="40"/>
      <c r="B18" s="40"/>
      <c r="C18" s="19"/>
      <c r="D18" s="19"/>
      <c r="E18" s="40"/>
      <c r="F18" s="19"/>
      <c r="G18" s="40"/>
      <c r="N18" s="171"/>
    </row>
    <row r="19" spans="1:17">
      <c r="N19" s="171"/>
    </row>
    <row r="20" spans="1:17" ht="10.5">
      <c r="A20" s="269" t="s">
        <v>119</v>
      </c>
      <c r="B20" s="269"/>
      <c r="C20" s="269"/>
      <c r="D20" s="269"/>
      <c r="E20" s="269"/>
      <c r="F20" s="269"/>
      <c r="G20" s="269"/>
      <c r="H20" s="269"/>
      <c r="I20" s="269"/>
      <c r="K20" s="299" t="s">
        <v>18</v>
      </c>
      <c r="L20" s="299"/>
      <c r="N20" s="171"/>
    </row>
    <row r="21" spans="1:17" ht="10.5">
      <c r="A21" s="272" t="s">
        <v>0</v>
      </c>
      <c r="B21" s="272" t="s">
        <v>1</v>
      </c>
      <c r="C21" s="279" t="s">
        <v>184</v>
      </c>
      <c r="D21" s="279"/>
      <c r="E21" s="272" t="s">
        <v>2</v>
      </c>
      <c r="F21" s="279" t="s">
        <v>3</v>
      </c>
      <c r="G21" s="303" t="s">
        <v>4</v>
      </c>
      <c r="H21" s="289" t="s">
        <v>136</v>
      </c>
      <c r="I21" s="289"/>
      <c r="J21" s="11"/>
      <c r="K21" s="299"/>
      <c r="L21" s="299"/>
      <c r="N21" s="171"/>
    </row>
    <row r="22" spans="1:17" ht="21">
      <c r="A22" s="272"/>
      <c r="B22" s="272"/>
      <c r="C22" s="223" t="s">
        <v>214</v>
      </c>
      <c r="D22" s="162"/>
      <c r="E22" s="272"/>
      <c r="F22" s="279"/>
      <c r="G22" s="303"/>
      <c r="H22" s="223" t="s">
        <v>214</v>
      </c>
      <c r="I22" s="162"/>
      <c r="J22" s="41"/>
      <c r="K22" s="299"/>
      <c r="L22" s="299"/>
      <c r="N22" s="171"/>
    </row>
    <row r="23" spans="1:17" ht="10.5">
      <c r="A23" s="281" t="s">
        <v>133</v>
      </c>
      <c r="B23" s="281"/>
      <c r="C23" s="281"/>
      <c r="D23" s="281"/>
      <c r="E23" s="281"/>
      <c r="F23" s="281"/>
      <c r="G23" s="281"/>
      <c r="H23" s="281"/>
      <c r="I23" s="281"/>
      <c r="J23" s="6"/>
      <c r="K23" s="179"/>
      <c r="L23" s="179"/>
      <c r="N23" s="171"/>
    </row>
    <row r="24" spans="1:17">
      <c r="A24" s="143" t="str">
        <f>'CATR-Er'!A6</f>
        <v>A2-18a</v>
      </c>
      <c r="B24" s="47" t="str">
        <f>'CATR-Er'!B6</f>
        <v>Misalignment and pointing error of BS (for TRP)</v>
      </c>
      <c r="C24" s="144">
        <f>'CATR-Er'!C6</f>
        <v>0.3</v>
      </c>
      <c r="D24" s="144"/>
      <c r="E24" s="143" t="str">
        <f>'CATR-Er'!F6</f>
        <v>Exp. normal</v>
      </c>
      <c r="F24" s="144">
        <f>'CATR-Er'!G6</f>
        <v>2</v>
      </c>
      <c r="G24" s="143">
        <v>1</v>
      </c>
      <c r="H24" s="2">
        <f t="shared" ref="H24:I29" si="0">C24/$F24</f>
        <v>0.15</v>
      </c>
      <c r="I24" s="2">
        <f t="shared" si="0"/>
        <v>0</v>
      </c>
      <c r="J24" s="12"/>
      <c r="K24" s="180">
        <f t="shared" ref="K24:K43" si="1">H24^2</f>
        <v>2.2499999999999999E-2</v>
      </c>
      <c r="L24" s="180">
        <f t="shared" ref="L24:L43" si="2">I24^2</f>
        <v>0</v>
      </c>
      <c r="N24" s="171"/>
    </row>
    <row r="25" spans="1:17" ht="20">
      <c r="A25" s="143" t="str">
        <f>TE!A5</f>
        <v>C1-7</v>
      </c>
      <c r="B25" s="47" t="str">
        <f>TE!B5</f>
        <v>RF power measurement equipment (e.g. spectrum analyzer, power meter) - low power (UEM, absolute ACLR)</v>
      </c>
      <c r="C25" s="144">
        <f>TE!C5</f>
        <v>2.36</v>
      </c>
      <c r="D25" s="144"/>
      <c r="E25" s="143" t="str">
        <f>TE!E5</f>
        <v xml:space="preserve"> Gaussian</v>
      </c>
      <c r="F25" s="144">
        <f>TE!F5</f>
        <v>1</v>
      </c>
      <c r="G25" s="143">
        <v>1</v>
      </c>
      <c r="H25" s="2">
        <f t="shared" si="0"/>
        <v>2.36</v>
      </c>
      <c r="I25" s="2">
        <f t="shared" si="0"/>
        <v>0</v>
      </c>
      <c r="J25" s="12"/>
      <c r="K25" s="180">
        <f t="shared" si="1"/>
        <v>5.5695999999999994</v>
      </c>
      <c r="L25" s="180">
        <f t="shared" si="2"/>
        <v>0</v>
      </c>
      <c r="N25" s="171"/>
    </row>
    <row r="26" spans="1:17">
      <c r="A26" s="143" t="str">
        <f>'CATR-Er'!A8</f>
        <v>A2-2a</v>
      </c>
      <c r="B26" s="47" t="str">
        <f>'CATR-Er'!B8</f>
        <v>Standing wave between BS and test range antenna</v>
      </c>
      <c r="C26" s="144">
        <f>'CATR-Er'!C8</f>
        <v>0.21</v>
      </c>
      <c r="D26" s="144"/>
      <c r="E26" s="143" t="str">
        <f>'CATR-Er'!F8</f>
        <v>U-shaped</v>
      </c>
      <c r="F26" s="144">
        <f>'CATR-Er'!G8</f>
        <v>1.4142135623730951</v>
      </c>
      <c r="G26" s="143">
        <v>1</v>
      </c>
      <c r="H26" s="2">
        <f t="shared" si="0"/>
        <v>0.14849242404917495</v>
      </c>
      <c r="I26" s="2">
        <f t="shared" si="0"/>
        <v>0</v>
      </c>
      <c r="J26" s="12"/>
      <c r="K26" s="180">
        <f t="shared" si="1"/>
        <v>2.2049999999999993E-2</v>
      </c>
      <c r="L26" s="180">
        <f t="shared" si="2"/>
        <v>0</v>
      </c>
      <c r="N26" s="171"/>
    </row>
    <row r="27" spans="1:17" ht="20">
      <c r="A27" s="143" t="str">
        <f>'CATR-Er'!A9</f>
        <v>A2-3</v>
      </c>
      <c r="B27" s="47" t="str">
        <f>'CATR-Er'!B9</f>
        <v>RF leakage (SGH connector terminated &amp; test range antenna connector cable terminated)</v>
      </c>
      <c r="C27" s="144">
        <f>'CATR-Er'!C9</f>
        <v>0.01</v>
      </c>
      <c r="D27" s="144"/>
      <c r="E27" s="143" t="str">
        <f>'CATR-Er'!F9</f>
        <v>Gaussian</v>
      </c>
      <c r="F27" s="144">
        <f>'CATR-Er'!G9</f>
        <v>1</v>
      </c>
      <c r="G27" s="143">
        <v>1</v>
      </c>
      <c r="H27" s="2">
        <f t="shared" si="0"/>
        <v>0.01</v>
      </c>
      <c r="I27" s="2">
        <f t="shared" si="0"/>
        <v>0</v>
      </c>
      <c r="J27" s="12"/>
      <c r="K27" s="180">
        <f t="shared" si="1"/>
        <v>1E-4</v>
      </c>
      <c r="L27" s="180">
        <f t="shared" si="2"/>
        <v>0</v>
      </c>
      <c r="N27" s="171"/>
    </row>
    <row r="28" spans="1:17">
      <c r="A28" s="143" t="str">
        <f>'CATR-Er'!A10</f>
        <v>A2-4a</v>
      </c>
      <c r="B28" s="47" t="str">
        <f>'CATR-Er'!B10</f>
        <v>QZ ripple experienced by BS</v>
      </c>
      <c r="C28" s="144">
        <f>'CATR-Er'!C10</f>
        <v>0.4</v>
      </c>
      <c r="D28" s="144"/>
      <c r="E28" s="143" t="str">
        <f>'CATR-Er'!F10</f>
        <v xml:space="preserve">Gaussian </v>
      </c>
      <c r="F28" s="144">
        <f>'CATR-Er'!G10</f>
        <v>1</v>
      </c>
      <c r="G28" s="143">
        <v>1</v>
      </c>
      <c r="H28" s="2">
        <f t="shared" si="0"/>
        <v>0.4</v>
      </c>
      <c r="I28" s="2">
        <f t="shared" si="0"/>
        <v>0</v>
      </c>
      <c r="J28" s="12"/>
      <c r="K28" s="180">
        <f t="shared" si="1"/>
        <v>0.16000000000000003</v>
      </c>
      <c r="L28" s="180">
        <f t="shared" si="2"/>
        <v>0</v>
      </c>
      <c r="N28" s="171"/>
    </row>
    <row r="29" spans="1:17">
      <c r="A29" s="143" t="str">
        <f>'CATR-Er'!A11</f>
        <v>A2-12</v>
      </c>
      <c r="B29" s="47" t="str">
        <f>'CATR-Er'!B11</f>
        <v>Frequency flatness of test system</v>
      </c>
      <c r="C29" s="144">
        <f>'CATR-Er'!C11</f>
        <v>0.25</v>
      </c>
      <c r="D29" s="144"/>
      <c r="E29" s="143" t="str">
        <f>'CATR-Er'!F11</f>
        <v>Gaussian</v>
      </c>
      <c r="F29" s="144">
        <f>'CATR-Er'!G11</f>
        <v>1</v>
      </c>
      <c r="G29" s="143">
        <v>1</v>
      </c>
      <c r="H29" s="2">
        <f t="shared" si="0"/>
        <v>0.25</v>
      </c>
      <c r="I29" s="2">
        <f t="shared" si="0"/>
        <v>0</v>
      </c>
      <c r="J29" s="12"/>
      <c r="K29" s="180">
        <f t="shared" si="1"/>
        <v>6.25E-2</v>
      </c>
      <c r="L29" s="180">
        <f t="shared" si="2"/>
        <v>0</v>
      </c>
      <c r="N29" s="171"/>
    </row>
    <row r="30" spans="1:17">
      <c r="A30" s="79" t="str">
        <f>'CATR-Er'!A17</f>
        <v>A2-19</v>
      </c>
      <c r="B30" s="79" t="str">
        <f>'CATR-Er'!B17</f>
        <v>Uncertainty of the LNA (FR2 only)</v>
      </c>
      <c r="C30" s="81">
        <f>'CATR-Er'!C17</f>
        <v>1.5</v>
      </c>
      <c r="D30" s="149"/>
      <c r="E30" s="79" t="str">
        <f>'CATR-Er'!F17</f>
        <v>Gaussian</v>
      </c>
      <c r="F30" s="81">
        <f>'CATR-Er'!G17</f>
        <v>1</v>
      </c>
      <c r="G30" s="79">
        <f>'CATR-Er'!H17</f>
        <v>1</v>
      </c>
      <c r="H30" s="81">
        <f>'CATR-Er'!I17</f>
        <v>1.5</v>
      </c>
      <c r="I30" s="2"/>
      <c r="J30" s="12"/>
      <c r="K30" s="261">
        <f t="shared" si="1"/>
        <v>2.25</v>
      </c>
      <c r="L30" s="227"/>
      <c r="N30" s="171"/>
    </row>
    <row r="31" spans="1:17" ht="10.5">
      <c r="A31" s="281" t="s">
        <v>7</v>
      </c>
      <c r="B31" s="281"/>
      <c r="C31" s="281"/>
      <c r="D31" s="281"/>
      <c r="E31" s="281"/>
      <c r="F31" s="281"/>
      <c r="G31" s="281"/>
      <c r="H31" s="281"/>
      <c r="I31" s="281"/>
      <c r="J31" s="6"/>
      <c r="K31" s="180">
        <f t="shared" si="1"/>
        <v>0</v>
      </c>
      <c r="L31" s="180">
        <f t="shared" si="2"/>
        <v>0</v>
      </c>
      <c r="N31" s="171"/>
    </row>
    <row r="32" spans="1:17">
      <c r="A32" s="143" t="str">
        <f>TE!A9</f>
        <v>C1-3</v>
      </c>
      <c r="B32" s="47" t="str">
        <f>TE!B9</f>
        <v>Uncertainty of the network analyzer</v>
      </c>
      <c r="C32" s="144">
        <f>TE!C9</f>
        <v>0.87</v>
      </c>
      <c r="D32" s="144"/>
      <c r="E32" s="143" t="str">
        <f>TE!E9</f>
        <v>Gaussian</v>
      </c>
      <c r="F32" s="144">
        <f>TE!F9</f>
        <v>1</v>
      </c>
      <c r="G32" s="143">
        <v>1</v>
      </c>
      <c r="H32" s="2">
        <f t="shared" ref="H32:H43" si="3">C32/$F32</f>
        <v>0.87</v>
      </c>
      <c r="I32" s="2">
        <f t="shared" ref="I32:I43" si="4">D32/$F32</f>
        <v>0</v>
      </c>
      <c r="J32" s="12"/>
      <c r="K32" s="180">
        <f t="shared" si="1"/>
        <v>0.75690000000000002</v>
      </c>
      <c r="L32" s="180">
        <f t="shared" si="2"/>
        <v>0</v>
      </c>
      <c r="N32" s="171"/>
    </row>
    <row r="33" spans="1:14">
      <c r="A33" s="143" t="str">
        <f>'CATR-Er'!A23</f>
        <v>A2-5b</v>
      </c>
      <c r="B33" s="47" t="str">
        <f>'CATR-Er'!B23</f>
        <v>Mismatch of receiver chain for low power receiver</v>
      </c>
      <c r="C33" s="144">
        <f>'CATR-Er'!C23</f>
        <v>1.3717871555019023</v>
      </c>
      <c r="D33" s="144"/>
      <c r="E33" s="143" t="str">
        <f>'CATR-Er'!F23</f>
        <v>U-shaped</v>
      </c>
      <c r="F33" s="144">
        <f>'CATR-Er'!G23</f>
        <v>1.4142135623730951</v>
      </c>
      <c r="G33" s="143">
        <v>1</v>
      </c>
      <c r="H33" s="2">
        <f t="shared" si="3"/>
        <v>0.97000000000000008</v>
      </c>
      <c r="I33" s="2">
        <f t="shared" si="4"/>
        <v>0</v>
      </c>
      <c r="J33" s="12"/>
      <c r="K33" s="180">
        <f t="shared" si="1"/>
        <v>0.94090000000000018</v>
      </c>
      <c r="L33" s="180">
        <f t="shared" si="2"/>
        <v>0</v>
      </c>
      <c r="N33" s="171"/>
    </row>
    <row r="34" spans="1:14">
      <c r="A34" s="143" t="str">
        <f>'CATR-Er'!A24</f>
        <v>A2-6</v>
      </c>
      <c r="B34" s="47" t="str">
        <f>'CATR-Er'!B24</f>
        <v>Insertion loss of receiver chain</v>
      </c>
      <c r="C34" s="144">
        <f>'CATR-Er'!C24</f>
        <v>0.18</v>
      </c>
      <c r="D34" s="144"/>
      <c r="E34" s="143" t="str">
        <f>'CATR-Er'!F24</f>
        <v>Rectangular</v>
      </c>
      <c r="F34" s="144">
        <f>'CATR-Er'!G24</f>
        <v>1.7320508075688772</v>
      </c>
      <c r="G34" s="143">
        <v>1</v>
      </c>
      <c r="H34" s="2">
        <f t="shared" si="3"/>
        <v>0.10392304845413264</v>
      </c>
      <c r="I34" s="2">
        <f t="shared" si="4"/>
        <v>0</v>
      </c>
      <c r="J34" s="12"/>
      <c r="K34" s="180">
        <f t="shared" si="1"/>
        <v>1.0800000000000001E-2</v>
      </c>
      <c r="L34" s="180">
        <f t="shared" si="2"/>
        <v>0</v>
      </c>
      <c r="N34" s="171"/>
    </row>
    <row r="35" spans="1:14" ht="20">
      <c r="A35" s="143" t="str">
        <f>'CATR-Er'!A25</f>
        <v>A2-3</v>
      </c>
      <c r="B35" s="47" t="str">
        <f>'CATR-Er'!B25</f>
        <v>RF leakage (SGH connector terminated &amp; test range antenna connector cable terminated)</v>
      </c>
      <c r="C35" s="144">
        <f>'CATR-Er'!C25</f>
        <v>0.01</v>
      </c>
      <c r="D35" s="144"/>
      <c r="E35" s="143" t="str">
        <f>'CATR-Er'!F25</f>
        <v>Gaussian</v>
      </c>
      <c r="F35" s="144">
        <f>'CATR-Er'!G25</f>
        <v>1</v>
      </c>
      <c r="G35" s="143">
        <v>1</v>
      </c>
      <c r="H35" s="2">
        <f t="shared" si="3"/>
        <v>0.01</v>
      </c>
      <c r="I35" s="2">
        <f t="shared" si="4"/>
        <v>0</v>
      </c>
      <c r="J35" s="12"/>
      <c r="K35" s="180">
        <f t="shared" si="1"/>
        <v>1E-4</v>
      </c>
      <c r="L35" s="180">
        <f t="shared" si="2"/>
        <v>0</v>
      </c>
      <c r="N35" s="171"/>
    </row>
    <row r="36" spans="1:14">
      <c r="A36" s="143" t="str">
        <f>'CATR-Er'!A26</f>
        <v>A2-7</v>
      </c>
      <c r="B36" s="47" t="str">
        <f>'CATR-Er'!B26</f>
        <v>Influence of the calibration antenna feed cable</v>
      </c>
      <c r="C36" s="263">
        <f>'CATR-Er'!D26</f>
        <v>0.28999999999999998</v>
      </c>
      <c r="D36" s="144"/>
      <c r="E36" s="143" t="str">
        <f>'CATR-Er'!F26</f>
        <v>U-shaped</v>
      </c>
      <c r="F36" s="144">
        <f>'CATR-Er'!G26</f>
        <v>1.4142135623730951</v>
      </c>
      <c r="G36" s="143">
        <v>1</v>
      </c>
      <c r="H36" s="262">
        <f t="shared" si="3"/>
        <v>0.20506096654409875</v>
      </c>
      <c r="I36" s="2">
        <f t="shared" si="4"/>
        <v>0</v>
      </c>
      <c r="J36" s="12"/>
      <c r="K36" s="180">
        <f t="shared" si="1"/>
        <v>4.2049999999999983E-2</v>
      </c>
      <c r="L36" s="180">
        <f t="shared" si="2"/>
        <v>0</v>
      </c>
      <c r="N36" s="171"/>
    </row>
    <row r="37" spans="1:14">
      <c r="A37" s="143" t="str">
        <f>TE!A10</f>
        <v>C1-4</v>
      </c>
      <c r="B37" s="47" t="str">
        <f>TE!B10</f>
        <v>Uncertainty of the absolute gain of the reference antenna</v>
      </c>
      <c r="C37" s="144">
        <f>TE!C10</f>
        <v>0.51961524227066314</v>
      </c>
      <c r="D37" s="144"/>
      <c r="E37" s="143" t="str">
        <f>TE!E10</f>
        <v>Rectangular</v>
      </c>
      <c r="F37" s="144">
        <f>TE!F10</f>
        <v>1.7320508075688772</v>
      </c>
      <c r="G37" s="143">
        <v>1</v>
      </c>
      <c r="H37" s="2">
        <f t="shared" si="3"/>
        <v>0.3</v>
      </c>
      <c r="I37" s="2">
        <f t="shared" si="4"/>
        <v>0</v>
      </c>
      <c r="J37" s="12"/>
      <c r="K37" s="180">
        <f t="shared" si="1"/>
        <v>0.09</v>
      </c>
      <c r="L37" s="180">
        <f t="shared" si="2"/>
        <v>0</v>
      </c>
      <c r="N37" s="171"/>
    </row>
    <row r="38" spans="1:14">
      <c r="A38" s="143" t="str">
        <f>'CATR-Er'!A28</f>
        <v>A2-8</v>
      </c>
      <c r="B38" s="47" t="str">
        <f>'CATR-Er'!B28</f>
        <v>Misalignment positioning system</v>
      </c>
      <c r="C38" s="144">
        <f>'CATR-Er'!C28</f>
        <v>0</v>
      </c>
      <c r="D38" s="144"/>
      <c r="E38" s="143" t="str">
        <f>'CATR-Er'!F28</f>
        <v xml:space="preserve">Exp. normal </v>
      </c>
      <c r="F38" s="144">
        <f>'CATR-Er'!G28</f>
        <v>2</v>
      </c>
      <c r="G38" s="143">
        <v>1</v>
      </c>
      <c r="H38" s="2">
        <f t="shared" si="3"/>
        <v>0</v>
      </c>
      <c r="I38" s="2">
        <f t="shared" si="4"/>
        <v>0</v>
      </c>
      <c r="J38" s="12"/>
      <c r="K38" s="180">
        <f t="shared" si="1"/>
        <v>0</v>
      </c>
      <c r="L38" s="180">
        <f t="shared" si="2"/>
        <v>0</v>
      </c>
      <c r="N38" s="171"/>
    </row>
    <row r="39" spans="1:14">
      <c r="A39" s="143" t="str">
        <f>'CATR-Er'!A29</f>
        <v>A2-1b</v>
      </c>
      <c r="B39" s="47" t="str">
        <f>'CATR-Er'!B29</f>
        <v>Misalignment and pointing error of calibration antenna (for EIRP)</v>
      </c>
      <c r="C39" s="144">
        <f>'CATR-Er'!C29</f>
        <v>0</v>
      </c>
      <c r="D39" s="144"/>
      <c r="E39" s="143" t="str">
        <f>'CATR-Er'!F29</f>
        <v>Exp. normal</v>
      </c>
      <c r="F39" s="144">
        <f>'CATR-Er'!G29</f>
        <v>2</v>
      </c>
      <c r="G39" s="143">
        <v>1</v>
      </c>
      <c r="H39" s="2">
        <f t="shared" si="3"/>
        <v>0</v>
      </c>
      <c r="I39" s="2">
        <f t="shared" si="4"/>
        <v>0</v>
      </c>
      <c r="J39" s="12"/>
      <c r="K39" s="180">
        <f t="shared" si="1"/>
        <v>0</v>
      </c>
      <c r="L39" s="180">
        <f t="shared" si="2"/>
        <v>0</v>
      </c>
      <c r="N39" s="171"/>
    </row>
    <row r="40" spans="1:14">
      <c r="A40" s="143" t="str">
        <f>'CATR-Er'!A30</f>
        <v>A2-9</v>
      </c>
      <c r="B40" s="47" t="str">
        <f>'CATR-Er'!B30</f>
        <v>Rotary joints</v>
      </c>
      <c r="C40" s="144">
        <f>'CATR-Er'!C30</f>
        <v>0</v>
      </c>
      <c r="D40" s="144"/>
      <c r="E40" s="143" t="str">
        <f>'CATR-Er'!F30</f>
        <v>U-shaped</v>
      </c>
      <c r="F40" s="144">
        <f>'CATR-Er'!G30</f>
        <v>1.4142135623730951</v>
      </c>
      <c r="G40" s="143">
        <v>1</v>
      </c>
      <c r="H40" s="2">
        <f t="shared" si="3"/>
        <v>0</v>
      </c>
      <c r="I40" s="2">
        <f t="shared" si="4"/>
        <v>0</v>
      </c>
      <c r="J40" s="12"/>
      <c r="K40" s="180">
        <f t="shared" si="1"/>
        <v>0</v>
      </c>
      <c r="L40" s="180">
        <f t="shared" si="2"/>
        <v>0</v>
      </c>
      <c r="N40" s="171"/>
    </row>
    <row r="41" spans="1:14" ht="20">
      <c r="A41" s="143" t="str">
        <f>'CATR-Er'!A31</f>
        <v>A2-2b</v>
      </c>
      <c r="B41" s="47" t="str">
        <f>'CATR-Er'!B31</f>
        <v>Standing wave between calibration antenna and test range antenna</v>
      </c>
      <c r="C41" s="144">
        <f>'CATR-Er'!C31</f>
        <v>0.09</v>
      </c>
      <c r="D41" s="144"/>
      <c r="E41" s="143" t="str">
        <f>'CATR-Er'!F31</f>
        <v>U-shaped</v>
      </c>
      <c r="F41" s="144">
        <f>'CATR-Er'!G31</f>
        <v>1.4142135623730951</v>
      </c>
      <c r="G41" s="143">
        <v>1</v>
      </c>
      <c r="H41" s="2">
        <f t="shared" si="3"/>
        <v>6.3639610306789274E-2</v>
      </c>
      <c r="I41" s="2">
        <f t="shared" si="4"/>
        <v>0</v>
      </c>
      <c r="J41" s="12"/>
      <c r="K41" s="180">
        <f t="shared" si="1"/>
        <v>4.0499999999999998E-3</v>
      </c>
      <c r="L41" s="180">
        <f t="shared" si="2"/>
        <v>0</v>
      </c>
      <c r="N41" s="171"/>
    </row>
    <row r="42" spans="1:14" ht="20">
      <c r="A42" s="143" t="str">
        <f>'CATR-Er'!A32</f>
        <v>A2-4b</v>
      </c>
      <c r="B42" s="47" t="str">
        <f>'CATR-Er'!B32</f>
        <v>QZ ripple experienced by calibration antenna (normal test conditions)</v>
      </c>
      <c r="C42" s="144">
        <f>'CATR-Er'!C32</f>
        <v>8.9999999999999993E-3</v>
      </c>
      <c r="D42" s="144"/>
      <c r="E42" s="143" t="str">
        <f>'CATR-Er'!F32</f>
        <v>Gaussian</v>
      </c>
      <c r="F42" s="144">
        <f>'CATR-Er'!G32</f>
        <v>1</v>
      </c>
      <c r="G42" s="143">
        <v>1</v>
      </c>
      <c r="H42" s="2">
        <f t="shared" si="3"/>
        <v>8.9999999999999993E-3</v>
      </c>
      <c r="I42" s="2">
        <f t="shared" si="4"/>
        <v>0</v>
      </c>
      <c r="J42" s="12"/>
      <c r="K42" s="180">
        <f t="shared" si="1"/>
        <v>8.099999999999999E-5</v>
      </c>
      <c r="L42" s="180">
        <f t="shared" si="2"/>
        <v>0</v>
      </c>
      <c r="N42" s="171"/>
    </row>
    <row r="43" spans="1:14">
      <c r="A43" s="143" t="str">
        <f>'CATR-Er'!A33</f>
        <v>A2-11</v>
      </c>
      <c r="B43" s="47" t="str">
        <f>'CATR-Er'!B33</f>
        <v>Switching uncertainty</v>
      </c>
      <c r="C43" s="144">
        <f>'CATR-Er'!C33</f>
        <v>0.43</v>
      </c>
      <c r="D43" s="144"/>
      <c r="E43" s="143" t="str">
        <f>'CATR-Er'!F33</f>
        <v>Rectangular</v>
      </c>
      <c r="F43" s="144">
        <f>'CATR-Er'!G33</f>
        <v>1.7320508075688772</v>
      </c>
      <c r="G43" s="143">
        <v>1</v>
      </c>
      <c r="H43" s="2">
        <f t="shared" si="3"/>
        <v>0.2482606157515391</v>
      </c>
      <c r="I43" s="2">
        <f t="shared" si="4"/>
        <v>0</v>
      </c>
      <c r="J43" s="12"/>
      <c r="K43" s="180">
        <f t="shared" si="1"/>
        <v>6.1633333333333346E-2</v>
      </c>
      <c r="L43" s="180">
        <f t="shared" si="2"/>
        <v>0</v>
      </c>
      <c r="N43" s="171"/>
    </row>
    <row r="44" spans="1:14" ht="10.5">
      <c r="A44" s="310" t="s">
        <v>137</v>
      </c>
      <c r="B44" s="310"/>
      <c r="C44" s="310"/>
      <c r="D44" s="310"/>
      <c r="E44" s="310"/>
      <c r="F44" s="310"/>
      <c r="G44" s="310"/>
      <c r="H44" s="10">
        <f>K44</f>
        <v>3.1612124783591073</v>
      </c>
      <c r="I44" s="10">
        <f>L44</f>
        <v>0</v>
      </c>
      <c r="J44" s="8"/>
      <c r="K44" s="180">
        <f>(SUM(K24:K43))^0.5</f>
        <v>3.1612124783591073</v>
      </c>
      <c r="L44" s="180">
        <f>(SUM(L24:L43))^0.5</f>
        <v>0</v>
      </c>
      <c r="N44" s="171"/>
    </row>
    <row r="45" spans="1:14" ht="10.5">
      <c r="A45" s="310" t="s">
        <v>138</v>
      </c>
      <c r="B45" s="310"/>
      <c r="C45" s="310"/>
      <c r="D45" s="310"/>
      <c r="E45" s="310"/>
      <c r="F45" s="310"/>
      <c r="G45" s="310"/>
      <c r="H45" s="10">
        <f>K45</f>
        <v>6.1959764575838499</v>
      </c>
      <c r="I45" s="10">
        <f>L45</f>
        <v>0</v>
      </c>
      <c r="J45" s="8"/>
      <c r="K45" s="180">
        <f>K44*1.96</f>
        <v>6.1959764575838499</v>
      </c>
      <c r="L45" s="180">
        <f>L44*1.96</f>
        <v>0</v>
      </c>
      <c r="N45" s="171"/>
    </row>
    <row r="46" spans="1:14" ht="10.5">
      <c r="A46" s="317" t="s">
        <v>167</v>
      </c>
      <c r="B46" s="317"/>
      <c r="C46" s="317"/>
      <c r="D46" s="317"/>
      <c r="E46" s="317"/>
      <c r="F46" s="317"/>
      <c r="G46" s="317"/>
      <c r="H46" s="142">
        <v>1.2</v>
      </c>
      <c r="I46" s="142">
        <v>1.2</v>
      </c>
      <c r="J46" s="8"/>
      <c r="K46" s="189"/>
      <c r="L46" s="189"/>
      <c r="N46" s="171" t="s">
        <v>113</v>
      </c>
    </row>
    <row r="47" spans="1:14" ht="10.5">
      <c r="A47" s="317" t="s">
        <v>31</v>
      </c>
      <c r="B47" s="317"/>
      <c r="C47" s="317"/>
      <c r="D47" s="317"/>
      <c r="E47" s="317"/>
      <c r="F47" s="317"/>
      <c r="G47" s="317"/>
      <c r="H47" s="254">
        <f>((H45^2)+(H46^2))^0.5</f>
        <v>6.3111111749780884</v>
      </c>
      <c r="I47" s="142">
        <f t="shared" ref="I47" si="5">((I45^2)+(I46^2))^0.5</f>
        <v>1.2</v>
      </c>
      <c r="J47" s="8"/>
      <c r="K47" s="189"/>
      <c r="L47" s="189"/>
      <c r="N47" s="171"/>
    </row>
    <row r="48" spans="1:14">
      <c r="N48" s="171"/>
    </row>
    <row r="49" spans="1:17" s="89" customFormat="1">
      <c r="A49" s="306" t="s">
        <v>16</v>
      </c>
      <c r="B49" s="306"/>
      <c r="C49" s="306"/>
      <c r="D49" s="306"/>
      <c r="E49" s="306"/>
      <c r="F49" s="306"/>
      <c r="G49" s="306"/>
      <c r="H49" s="306"/>
      <c r="I49" s="306"/>
      <c r="J49" s="99"/>
      <c r="K49" s="292" t="s">
        <v>18</v>
      </c>
      <c r="L49" s="292"/>
      <c r="N49" s="188"/>
      <c r="Q49" s="99"/>
    </row>
    <row r="50" spans="1:17" s="89" customFormat="1" ht="10.5">
      <c r="A50" s="296" t="s">
        <v>0</v>
      </c>
      <c r="B50" s="333" t="s">
        <v>1</v>
      </c>
      <c r="C50" s="293" t="s">
        <v>184</v>
      </c>
      <c r="D50" s="293"/>
      <c r="E50" s="296" t="s">
        <v>2</v>
      </c>
      <c r="F50" s="293" t="s">
        <v>3</v>
      </c>
      <c r="G50" s="301" t="s">
        <v>146</v>
      </c>
      <c r="H50" s="293" t="s">
        <v>136</v>
      </c>
      <c r="I50" s="293"/>
      <c r="J50" s="100"/>
      <c r="K50" s="292"/>
      <c r="L50" s="292"/>
      <c r="N50" s="188"/>
      <c r="Q50" s="99"/>
    </row>
    <row r="51" spans="1:17" s="89" customFormat="1" ht="20">
      <c r="A51" s="296"/>
      <c r="B51" s="333"/>
      <c r="C51" s="95" t="s">
        <v>122</v>
      </c>
      <c r="D51" s="95" t="s">
        <v>123</v>
      </c>
      <c r="E51" s="296"/>
      <c r="F51" s="293"/>
      <c r="G51" s="301"/>
      <c r="H51" s="95" t="s">
        <v>122</v>
      </c>
      <c r="I51" s="95" t="s">
        <v>123</v>
      </c>
      <c r="J51" s="102"/>
      <c r="K51" s="292"/>
      <c r="L51" s="292"/>
      <c r="N51" s="188"/>
      <c r="Q51" s="99"/>
    </row>
    <row r="52" spans="1:17" s="89" customFormat="1" ht="10.5">
      <c r="A52" s="295" t="s">
        <v>133</v>
      </c>
      <c r="B52" s="295"/>
      <c r="C52" s="295"/>
      <c r="D52" s="295"/>
      <c r="E52" s="295"/>
      <c r="F52" s="295"/>
      <c r="G52" s="295"/>
      <c r="H52" s="295"/>
      <c r="I52" s="295"/>
      <c r="J52" s="90"/>
      <c r="K52" s="181"/>
      <c r="L52" s="181"/>
      <c r="N52" s="188"/>
      <c r="Q52" s="99"/>
    </row>
    <row r="53" spans="1:17" s="89" customFormat="1" ht="10.5">
      <c r="A53" s="296" t="s">
        <v>137</v>
      </c>
      <c r="B53" s="296"/>
      <c r="C53" s="296"/>
      <c r="D53" s="296"/>
      <c r="E53" s="296"/>
      <c r="F53" s="296"/>
      <c r="G53" s="296"/>
      <c r="H53" s="104">
        <f>'In-band TRP'!I109</f>
        <v>0</v>
      </c>
      <c r="I53" s="104">
        <f>'In-band TRP'!J109</f>
        <v>0</v>
      </c>
      <c r="J53" s="105"/>
      <c r="K53" s="177"/>
      <c r="L53" s="177"/>
      <c r="N53" s="188"/>
      <c r="Q53" s="99"/>
    </row>
    <row r="54" spans="1:17" s="89" customFormat="1">
      <c r="C54" s="98"/>
      <c r="D54" s="98"/>
      <c r="F54" s="98"/>
      <c r="H54" s="98"/>
      <c r="I54" s="98"/>
      <c r="J54" s="99"/>
      <c r="K54" s="176"/>
      <c r="L54" s="176"/>
      <c r="N54" s="188"/>
      <c r="Q54" s="99"/>
    </row>
    <row r="55" spans="1:17" s="89" customFormat="1" ht="10.5">
      <c r="A55" s="298" t="s">
        <v>21</v>
      </c>
      <c r="B55" s="298"/>
      <c r="C55" s="298"/>
      <c r="D55" s="298"/>
      <c r="E55" s="298"/>
      <c r="F55" s="298"/>
      <c r="G55" s="298"/>
      <c r="H55" s="298"/>
      <c r="I55" s="298"/>
      <c r="J55" s="106"/>
      <c r="K55" s="292" t="s">
        <v>18</v>
      </c>
      <c r="L55" s="292"/>
      <c r="N55" s="188"/>
      <c r="Q55" s="99"/>
    </row>
    <row r="56" spans="1:17" s="89" customFormat="1" ht="10.5">
      <c r="A56" s="296" t="s">
        <v>0</v>
      </c>
      <c r="B56" s="333" t="s">
        <v>1</v>
      </c>
      <c r="C56" s="293" t="s">
        <v>184</v>
      </c>
      <c r="D56" s="293"/>
      <c r="E56" s="296" t="s">
        <v>2</v>
      </c>
      <c r="F56" s="293" t="s">
        <v>3</v>
      </c>
      <c r="G56" s="301" t="s">
        <v>146</v>
      </c>
      <c r="H56" s="293" t="s">
        <v>136</v>
      </c>
      <c r="I56" s="293"/>
      <c r="J56" s="100"/>
      <c r="K56" s="292"/>
      <c r="L56" s="292"/>
      <c r="N56" s="188"/>
      <c r="Q56" s="99"/>
    </row>
    <row r="57" spans="1:17" s="89" customFormat="1" ht="20">
      <c r="A57" s="296"/>
      <c r="B57" s="333"/>
      <c r="C57" s="95" t="s">
        <v>122</v>
      </c>
      <c r="D57" s="95" t="s">
        <v>123</v>
      </c>
      <c r="E57" s="296"/>
      <c r="F57" s="293"/>
      <c r="G57" s="301"/>
      <c r="H57" s="95" t="s">
        <v>122</v>
      </c>
      <c r="I57" s="95" t="s">
        <v>123</v>
      </c>
      <c r="J57" s="102"/>
      <c r="K57" s="292"/>
      <c r="L57" s="292"/>
      <c r="N57" s="188"/>
      <c r="Q57" s="99"/>
    </row>
    <row r="58" spans="1:17" s="89" customFormat="1">
      <c r="A58" s="305" t="s">
        <v>133</v>
      </c>
      <c r="B58" s="305"/>
      <c r="C58" s="305"/>
      <c r="D58" s="305"/>
      <c r="E58" s="305"/>
      <c r="F58" s="305"/>
      <c r="G58" s="305"/>
      <c r="H58" s="305"/>
      <c r="I58" s="305"/>
      <c r="J58" s="87"/>
      <c r="K58" s="181"/>
      <c r="L58" s="181"/>
      <c r="N58" s="188"/>
      <c r="Q58" s="99"/>
    </row>
    <row r="59" spans="1:17" s="89" customFormat="1">
      <c r="A59" s="305" t="s">
        <v>20</v>
      </c>
      <c r="B59" s="305"/>
      <c r="C59" s="305"/>
      <c r="D59" s="305"/>
      <c r="E59" s="305"/>
      <c r="F59" s="305"/>
      <c r="G59" s="305"/>
      <c r="H59" s="305"/>
      <c r="I59" s="305"/>
      <c r="J59" s="87"/>
      <c r="K59" s="178">
        <f>H59^2</f>
        <v>0</v>
      </c>
      <c r="L59" s="178">
        <f>I59^2</f>
        <v>0</v>
      </c>
      <c r="N59" s="188"/>
      <c r="Q59" s="99"/>
    </row>
    <row r="60" spans="1:17" s="89" customFormat="1">
      <c r="C60" s="98"/>
      <c r="D60" s="98"/>
      <c r="F60" s="98"/>
      <c r="H60" s="98"/>
      <c r="I60" s="98"/>
      <c r="J60" s="99"/>
      <c r="K60" s="176"/>
      <c r="L60" s="176"/>
      <c r="N60" s="188"/>
      <c r="Q60" s="99"/>
    </row>
    <row r="61" spans="1:17" s="89" customFormat="1">
      <c r="A61" s="306" t="s">
        <v>26</v>
      </c>
      <c r="B61" s="306"/>
      <c r="C61" s="306"/>
      <c r="D61" s="306"/>
      <c r="E61" s="306"/>
      <c r="F61" s="306"/>
      <c r="G61" s="306"/>
      <c r="H61" s="306"/>
      <c r="I61" s="306"/>
      <c r="J61" s="99"/>
      <c r="K61" s="292" t="s">
        <v>18</v>
      </c>
      <c r="L61" s="292"/>
      <c r="N61" s="188"/>
      <c r="Q61" s="99"/>
    </row>
    <row r="62" spans="1:17" s="89" customFormat="1" ht="10.5">
      <c r="A62" s="296" t="s">
        <v>0</v>
      </c>
      <c r="B62" s="333" t="s">
        <v>1</v>
      </c>
      <c r="C62" s="293" t="s">
        <v>184</v>
      </c>
      <c r="D62" s="293"/>
      <c r="E62" s="296" t="s">
        <v>2</v>
      </c>
      <c r="F62" s="293" t="s">
        <v>3</v>
      </c>
      <c r="G62" s="301" t="s">
        <v>146</v>
      </c>
      <c r="H62" s="293" t="s">
        <v>136</v>
      </c>
      <c r="I62" s="293"/>
      <c r="J62" s="99"/>
      <c r="K62" s="292"/>
      <c r="L62" s="292"/>
      <c r="N62" s="188"/>
      <c r="Q62" s="99"/>
    </row>
    <row r="63" spans="1:17" s="89" customFormat="1" ht="20">
      <c r="A63" s="296"/>
      <c r="B63" s="333"/>
      <c r="C63" s="95" t="s">
        <v>122</v>
      </c>
      <c r="D63" s="95" t="s">
        <v>123</v>
      </c>
      <c r="E63" s="296"/>
      <c r="F63" s="293"/>
      <c r="G63" s="301"/>
      <c r="H63" s="95" t="s">
        <v>122</v>
      </c>
      <c r="I63" s="95" t="s">
        <v>123</v>
      </c>
      <c r="J63" s="99"/>
      <c r="K63" s="292"/>
      <c r="L63" s="292"/>
      <c r="N63" s="188"/>
      <c r="Q63" s="99"/>
    </row>
    <row r="64" spans="1:17" s="89" customFormat="1">
      <c r="A64" s="305" t="s">
        <v>133</v>
      </c>
      <c r="B64" s="305"/>
      <c r="C64" s="305"/>
      <c r="D64" s="305"/>
      <c r="E64" s="305"/>
      <c r="F64" s="305"/>
      <c r="G64" s="305"/>
      <c r="H64" s="305"/>
      <c r="I64" s="305"/>
      <c r="J64" s="99"/>
      <c r="K64" s="181"/>
      <c r="L64" s="181"/>
      <c r="N64" s="188"/>
      <c r="Q64" s="99"/>
    </row>
    <row r="65" spans="1:17" s="89" customFormat="1">
      <c r="A65" s="305" t="s">
        <v>20</v>
      </c>
      <c r="B65" s="305"/>
      <c r="C65" s="305"/>
      <c r="D65" s="305"/>
      <c r="E65" s="305"/>
      <c r="F65" s="305"/>
      <c r="G65" s="305"/>
      <c r="H65" s="305"/>
      <c r="I65" s="305"/>
      <c r="J65" s="99"/>
      <c r="K65" s="178">
        <f>H65^2</f>
        <v>0</v>
      </c>
      <c r="L65" s="178">
        <f>I65^2</f>
        <v>0</v>
      </c>
      <c r="N65" s="188"/>
      <c r="Q65" s="99"/>
    </row>
    <row r="66" spans="1:17" s="89" customFormat="1">
      <c r="A66" s="87"/>
      <c r="B66" s="87"/>
      <c r="C66" s="124"/>
      <c r="D66" s="124"/>
      <c r="E66" s="87"/>
      <c r="F66" s="124"/>
      <c r="G66" s="87"/>
      <c r="H66" s="124"/>
      <c r="I66" s="124"/>
      <c r="J66" s="99"/>
      <c r="K66" s="192"/>
      <c r="L66" s="192"/>
      <c r="N66" s="188"/>
      <c r="Q66" s="99"/>
    </row>
    <row r="67" spans="1:17" ht="10.5">
      <c r="A67" s="269" t="s">
        <v>120</v>
      </c>
      <c r="B67" s="269"/>
      <c r="C67" s="269"/>
      <c r="D67" s="269"/>
      <c r="E67" s="269"/>
      <c r="F67" s="269"/>
      <c r="G67" s="269"/>
      <c r="H67" s="269"/>
      <c r="I67" s="269"/>
      <c r="K67" s="299" t="s">
        <v>18</v>
      </c>
      <c r="L67" s="299"/>
      <c r="N67" s="171"/>
    </row>
    <row r="68" spans="1:17" ht="10.5">
      <c r="A68" s="272" t="s">
        <v>0</v>
      </c>
      <c r="B68" s="272" t="s">
        <v>1</v>
      </c>
      <c r="C68" s="279" t="s">
        <v>184</v>
      </c>
      <c r="D68" s="279"/>
      <c r="E68" s="272" t="s">
        <v>2</v>
      </c>
      <c r="F68" s="279" t="s">
        <v>3</v>
      </c>
      <c r="G68" s="303" t="s">
        <v>4</v>
      </c>
      <c r="H68" s="289" t="s">
        <v>136</v>
      </c>
      <c r="I68" s="289"/>
      <c r="J68" s="11"/>
      <c r="K68" s="299"/>
      <c r="L68" s="299"/>
      <c r="N68" s="171"/>
    </row>
    <row r="69" spans="1:17" ht="21">
      <c r="A69" s="272"/>
      <c r="B69" s="272"/>
      <c r="C69" s="162" t="s">
        <v>122</v>
      </c>
      <c r="D69" s="162" t="s">
        <v>123</v>
      </c>
      <c r="E69" s="272"/>
      <c r="F69" s="279"/>
      <c r="G69" s="303"/>
      <c r="H69" s="162" t="s">
        <v>122</v>
      </c>
      <c r="I69" s="162" t="s">
        <v>123</v>
      </c>
      <c r="J69" s="41"/>
      <c r="K69" s="299"/>
      <c r="L69" s="299"/>
      <c r="N69" s="171"/>
    </row>
    <row r="70" spans="1:17" ht="10.5">
      <c r="A70" s="281" t="s">
        <v>133</v>
      </c>
      <c r="B70" s="281"/>
      <c r="C70" s="281"/>
      <c r="D70" s="281"/>
      <c r="E70" s="281"/>
      <c r="F70" s="281"/>
      <c r="G70" s="281"/>
      <c r="H70" s="281"/>
      <c r="I70" s="281"/>
      <c r="J70" s="6"/>
      <c r="K70" s="190"/>
      <c r="L70" s="190"/>
      <c r="N70" s="171"/>
    </row>
    <row r="71" spans="1:17" ht="20">
      <c r="A71" s="145" t="str">
        <f>TE!A5</f>
        <v>C1-7</v>
      </c>
      <c r="B71" s="47" t="str">
        <f>TE!B5</f>
        <v>RF power measurement equipment (e.g. spectrum analyzer, power meter) - low power (UEM, absolute ACLR)</v>
      </c>
      <c r="C71" s="146">
        <f>TE!C5</f>
        <v>2.36</v>
      </c>
      <c r="D71" s="146">
        <f>TE!D5</f>
        <v>0</v>
      </c>
      <c r="E71" s="145" t="str">
        <f>TE!E5</f>
        <v xml:space="preserve"> Gaussian</v>
      </c>
      <c r="F71" s="146">
        <f>TE!F5</f>
        <v>1</v>
      </c>
      <c r="G71" s="23">
        <v>1</v>
      </c>
      <c r="H71" s="2">
        <f t="shared" ref="H71:I73" si="6">C71/$F71</f>
        <v>2.36</v>
      </c>
      <c r="I71" s="2">
        <f t="shared" si="6"/>
        <v>0</v>
      </c>
      <c r="J71" s="7"/>
      <c r="K71" s="180">
        <f t="shared" ref="K71:L73" si="7">H71^2</f>
        <v>5.5695999999999994</v>
      </c>
      <c r="L71" s="180">
        <f t="shared" si="7"/>
        <v>0</v>
      </c>
      <c r="N71" s="171"/>
    </row>
    <row r="72" spans="1:17">
      <c r="A72" s="145" t="e">
        <f>#REF!</f>
        <v>#REF!</v>
      </c>
      <c r="B72" s="47" t="e">
        <f>#REF!</f>
        <v>#REF!</v>
      </c>
      <c r="C72" s="146" t="e">
        <f>#REF!</f>
        <v>#REF!</v>
      </c>
      <c r="D72" s="146" t="e">
        <f>#REF!</f>
        <v>#REF!</v>
      </c>
      <c r="E72" s="145" t="e">
        <f>#REF!</f>
        <v>#REF!</v>
      </c>
      <c r="F72" s="146" t="e">
        <f>#REF!</f>
        <v>#REF!</v>
      </c>
      <c r="G72" s="23">
        <v>1</v>
      </c>
      <c r="H72" s="9" t="e">
        <f t="shared" si="6"/>
        <v>#REF!</v>
      </c>
      <c r="I72" s="9" t="e">
        <f t="shared" si="6"/>
        <v>#REF!</v>
      </c>
      <c r="J72" s="7"/>
      <c r="K72" s="180" t="e">
        <f t="shared" si="7"/>
        <v>#REF!</v>
      </c>
      <c r="L72" s="180" t="e">
        <f t="shared" si="7"/>
        <v>#REF!</v>
      </c>
      <c r="N72" s="171"/>
    </row>
    <row r="73" spans="1:17">
      <c r="A73" s="145" t="e">
        <f>#REF!</f>
        <v>#REF!</v>
      </c>
      <c r="B73" s="47" t="e">
        <f>#REF!</f>
        <v>#REF!</v>
      </c>
      <c r="C73" s="146" t="e">
        <f>#REF!</f>
        <v>#REF!</v>
      </c>
      <c r="D73" s="146" t="e">
        <f>#REF!</f>
        <v>#REF!</v>
      </c>
      <c r="E73" s="145" t="e">
        <f>#REF!</f>
        <v>#REF!</v>
      </c>
      <c r="F73" s="146" t="e">
        <f>#REF!</f>
        <v>#REF!</v>
      </c>
      <c r="G73" s="23">
        <v>1</v>
      </c>
      <c r="H73" s="2" t="e">
        <f t="shared" si="6"/>
        <v>#REF!</v>
      </c>
      <c r="I73" s="2" t="e">
        <f t="shared" si="6"/>
        <v>#REF!</v>
      </c>
      <c r="J73" s="7"/>
      <c r="K73" s="180" t="e">
        <f t="shared" si="7"/>
        <v>#REF!</v>
      </c>
      <c r="L73" s="180" t="e">
        <f t="shared" si="7"/>
        <v>#REF!</v>
      </c>
      <c r="N73" s="171"/>
    </row>
    <row r="74" spans="1:17" ht="10.5">
      <c r="A74" s="272" t="s">
        <v>7</v>
      </c>
      <c r="B74" s="272"/>
      <c r="C74" s="272"/>
      <c r="D74" s="272"/>
      <c r="E74" s="272"/>
      <c r="F74" s="272"/>
      <c r="G74" s="272"/>
      <c r="H74" s="272"/>
      <c r="I74" s="272"/>
      <c r="J74" s="7"/>
      <c r="K74" s="180"/>
      <c r="L74" s="180"/>
      <c r="N74" s="171"/>
    </row>
    <row r="75" spans="1:17">
      <c r="A75" s="145" t="e">
        <f>#REF!</f>
        <v>#REF!</v>
      </c>
      <c r="B75" s="47" t="e">
        <f>#REF!</f>
        <v>#REF!</v>
      </c>
      <c r="C75" s="146" t="e">
        <f>#REF!</f>
        <v>#REF!</v>
      </c>
      <c r="D75" s="146" t="e">
        <f>#REF!</f>
        <v>#REF!</v>
      </c>
      <c r="E75" s="145" t="e">
        <f>#REF!</f>
        <v>#REF!</v>
      </c>
      <c r="F75" s="146" t="e">
        <f>#REF!</f>
        <v>#REF!</v>
      </c>
      <c r="G75" s="145" t="e">
        <f>#REF!</f>
        <v>#REF!</v>
      </c>
      <c r="H75" s="2" t="e">
        <f t="shared" ref="H75:I80" si="8">C75/$F75</f>
        <v>#REF!</v>
      </c>
      <c r="I75" s="2" t="e">
        <f t="shared" si="8"/>
        <v>#REF!</v>
      </c>
      <c r="J75" s="7"/>
      <c r="K75" s="180" t="e">
        <f t="shared" ref="K75:L80" si="9">H75^2</f>
        <v>#REF!</v>
      </c>
      <c r="L75" s="180" t="e">
        <f t="shared" si="9"/>
        <v>#REF!</v>
      </c>
      <c r="N75" s="171"/>
    </row>
    <row r="76" spans="1:17">
      <c r="A76" s="145" t="e">
        <f>#REF!</f>
        <v>#REF!</v>
      </c>
      <c r="B76" s="47" t="e">
        <f>#REF!</f>
        <v>#REF!</v>
      </c>
      <c r="C76" s="146" t="e">
        <f>#REF!</f>
        <v>#REF!</v>
      </c>
      <c r="D76" s="146" t="e">
        <f>#REF!</f>
        <v>#REF!</v>
      </c>
      <c r="E76" s="145" t="e">
        <f>#REF!</f>
        <v>#REF!</v>
      </c>
      <c r="F76" s="146" t="e">
        <f>#REF!</f>
        <v>#REF!</v>
      </c>
      <c r="G76" s="145" t="e">
        <f>#REF!</f>
        <v>#REF!</v>
      </c>
      <c r="H76" s="2" t="e">
        <f t="shared" si="8"/>
        <v>#REF!</v>
      </c>
      <c r="I76" s="2" t="e">
        <f t="shared" si="8"/>
        <v>#REF!</v>
      </c>
      <c r="J76" s="7"/>
      <c r="K76" s="180" t="e">
        <f t="shared" si="9"/>
        <v>#REF!</v>
      </c>
      <c r="L76" s="180" t="e">
        <f t="shared" si="9"/>
        <v>#REF!</v>
      </c>
      <c r="N76" s="171"/>
    </row>
    <row r="77" spans="1:17">
      <c r="A77" s="145" t="str">
        <f>TE!A9</f>
        <v>C1-3</v>
      </c>
      <c r="B77" s="47" t="str">
        <f>TE!B9</f>
        <v>Uncertainty of the network analyzer</v>
      </c>
      <c r="C77" s="146">
        <f>TE!C9</f>
        <v>0.87</v>
      </c>
      <c r="D77" s="146">
        <f>TE!D9</f>
        <v>0</v>
      </c>
      <c r="E77" s="145" t="str">
        <f>TE!E9</f>
        <v>Gaussian</v>
      </c>
      <c r="F77" s="146">
        <f>TE!F9</f>
        <v>1</v>
      </c>
      <c r="G77" s="145">
        <f>TE!G9</f>
        <v>0.87</v>
      </c>
      <c r="H77" s="2">
        <f t="shared" si="8"/>
        <v>0.87</v>
      </c>
      <c r="I77" s="2">
        <f t="shared" si="8"/>
        <v>0</v>
      </c>
      <c r="J77" s="7"/>
      <c r="K77" s="180">
        <f t="shared" si="9"/>
        <v>0.75690000000000002</v>
      </c>
      <c r="L77" s="180">
        <f t="shared" si="9"/>
        <v>0</v>
      </c>
      <c r="N77" s="171"/>
    </row>
    <row r="78" spans="1:17">
      <c r="A78" s="145" t="e">
        <f>#REF!</f>
        <v>#REF!</v>
      </c>
      <c r="B78" s="47" t="e">
        <f>#REF!</f>
        <v>#REF!</v>
      </c>
      <c r="C78" s="146" t="e">
        <f>#REF!</f>
        <v>#REF!</v>
      </c>
      <c r="D78" s="146" t="e">
        <f>#REF!</f>
        <v>#REF!</v>
      </c>
      <c r="E78" s="145" t="e">
        <f>#REF!</f>
        <v>#REF!</v>
      </c>
      <c r="F78" s="146" t="e">
        <f>#REF!</f>
        <v>#REF!</v>
      </c>
      <c r="G78" s="145" t="e">
        <f>#REF!</f>
        <v>#REF!</v>
      </c>
      <c r="H78" s="2" t="e">
        <f t="shared" si="8"/>
        <v>#REF!</v>
      </c>
      <c r="I78" s="2" t="e">
        <f t="shared" si="8"/>
        <v>#REF!</v>
      </c>
      <c r="J78" s="7"/>
      <c r="K78" s="180" t="e">
        <f t="shared" si="9"/>
        <v>#REF!</v>
      </c>
      <c r="L78" s="180" t="e">
        <f t="shared" si="9"/>
        <v>#REF!</v>
      </c>
      <c r="N78" s="171"/>
    </row>
    <row r="79" spans="1:17">
      <c r="A79" s="145" t="e">
        <f>#REF!</f>
        <v>#REF!</v>
      </c>
      <c r="B79" s="47" t="e">
        <f>#REF!</f>
        <v>#REF!</v>
      </c>
      <c r="C79" s="146" t="e">
        <f>#REF!</f>
        <v>#REF!</v>
      </c>
      <c r="D79" s="146" t="e">
        <f>#REF!</f>
        <v>#REF!</v>
      </c>
      <c r="E79" s="145" t="e">
        <f>#REF!</f>
        <v>#REF!</v>
      </c>
      <c r="F79" s="146" t="e">
        <f>#REF!</f>
        <v>#REF!</v>
      </c>
      <c r="G79" s="145" t="e">
        <f>#REF!</f>
        <v>#REF!</v>
      </c>
      <c r="H79" s="2" t="e">
        <f t="shared" si="8"/>
        <v>#REF!</v>
      </c>
      <c r="I79" s="2" t="e">
        <f t="shared" si="8"/>
        <v>#REF!</v>
      </c>
      <c r="J79" s="7"/>
      <c r="K79" s="180" t="e">
        <f t="shared" si="9"/>
        <v>#REF!</v>
      </c>
      <c r="L79" s="180" t="e">
        <f t="shared" si="9"/>
        <v>#REF!</v>
      </c>
      <c r="N79" s="171"/>
    </row>
    <row r="80" spans="1:17">
      <c r="A80" s="145" t="e">
        <f>#REF!</f>
        <v>#REF!</v>
      </c>
      <c r="B80" s="47" t="e">
        <f>#REF!</f>
        <v>#REF!</v>
      </c>
      <c r="C80" s="146" t="e">
        <f>#REF!</f>
        <v>#REF!</v>
      </c>
      <c r="D80" s="146" t="e">
        <f>#REF!</f>
        <v>#REF!</v>
      </c>
      <c r="E80" s="145" t="e">
        <f>#REF!</f>
        <v>#REF!</v>
      </c>
      <c r="F80" s="146" t="e">
        <f>#REF!</f>
        <v>#REF!</v>
      </c>
      <c r="G80" s="145" t="e">
        <f>#REF!</f>
        <v>#REF!</v>
      </c>
      <c r="H80" s="2" t="e">
        <f t="shared" si="8"/>
        <v>#REF!</v>
      </c>
      <c r="I80" s="2" t="e">
        <f t="shared" si="8"/>
        <v>#REF!</v>
      </c>
      <c r="J80" s="7"/>
      <c r="K80" s="180" t="e">
        <f t="shared" si="9"/>
        <v>#REF!</v>
      </c>
      <c r="L80" s="180" t="e">
        <f t="shared" si="9"/>
        <v>#REF!</v>
      </c>
      <c r="N80" s="171"/>
    </row>
    <row r="81" spans="1:14" ht="10.5">
      <c r="A81" s="310" t="s">
        <v>137</v>
      </c>
      <c r="B81" s="310"/>
      <c r="C81" s="310"/>
      <c r="D81" s="310"/>
      <c r="E81" s="310"/>
      <c r="F81" s="310"/>
      <c r="G81" s="310"/>
      <c r="H81" s="30" t="e">
        <f>K81</f>
        <v>#REF!</v>
      </c>
      <c r="I81" s="30" t="e">
        <f>L81</f>
        <v>#REF!</v>
      </c>
      <c r="J81" s="13"/>
      <c r="K81" s="180" t="e">
        <f>(SUM(K71:K80))^0.5</f>
        <v>#REF!</v>
      </c>
      <c r="L81" s="180" t="e">
        <f>(SUM(L71:L80))^0.5</f>
        <v>#REF!</v>
      </c>
      <c r="N81" s="171"/>
    </row>
    <row r="82" spans="1:14" ht="10.5">
      <c r="A82" s="310" t="s">
        <v>138</v>
      </c>
      <c r="B82" s="310"/>
      <c r="C82" s="310"/>
      <c r="D82" s="310"/>
      <c r="E82" s="310"/>
      <c r="F82" s="310"/>
      <c r="G82" s="310"/>
      <c r="H82" s="10" t="e">
        <f t="shared" ref="H82" si="10">K82</f>
        <v>#REF!</v>
      </c>
      <c r="I82" s="10" t="e">
        <f>L82</f>
        <v>#REF!</v>
      </c>
      <c r="J82" s="13"/>
      <c r="K82" s="180" t="e">
        <f>K81*1.96</f>
        <v>#REF!</v>
      </c>
      <c r="L82" s="180" t="e">
        <f>L81*1.96</f>
        <v>#REF!</v>
      </c>
      <c r="N82" s="171"/>
    </row>
    <row r="83" spans="1:14">
      <c r="N83" s="64"/>
    </row>
    <row r="84" spans="1:14">
      <c r="N84" s="64"/>
    </row>
    <row r="85" spans="1:14">
      <c r="N85" s="64"/>
    </row>
    <row r="86" spans="1:14">
      <c r="N86" s="64"/>
    </row>
    <row r="87" spans="1:14">
      <c r="N87" s="64"/>
    </row>
    <row r="88" spans="1:14">
      <c r="N88" s="64"/>
    </row>
    <row r="89" spans="1:14">
      <c r="N89" s="64"/>
    </row>
    <row r="90" spans="1:14">
      <c r="N90" s="64"/>
    </row>
  </sheetData>
  <mergeCells count="76">
    <mergeCell ref="K67:L69"/>
    <mergeCell ref="A68:A69"/>
    <mergeCell ref="B68:B69"/>
    <mergeCell ref="C68:D68"/>
    <mergeCell ref="E68:E69"/>
    <mergeCell ref="F68:F69"/>
    <mergeCell ref="A82:G82"/>
    <mergeCell ref="H62:I62"/>
    <mergeCell ref="A64:I64"/>
    <mergeCell ref="A65:I65"/>
    <mergeCell ref="G68:G69"/>
    <mergeCell ref="H68:I68"/>
    <mergeCell ref="A70:I70"/>
    <mergeCell ref="A74:I74"/>
    <mergeCell ref="A81:G81"/>
    <mergeCell ref="A67:I67"/>
    <mergeCell ref="A58:I58"/>
    <mergeCell ref="A59:I59"/>
    <mergeCell ref="A61:I61"/>
    <mergeCell ref="K61:L63"/>
    <mergeCell ref="A62:A63"/>
    <mergeCell ref="B62:B63"/>
    <mergeCell ref="C62:D62"/>
    <mergeCell ref="E62:E63"/>
    <mergeCell ref="F62:F63"/>
    <mergeCell ref="G62:G63"/>
    <mergeCell ref="K49:L51"/>
    <mergeCell ref="A50:A51"/>
    <mergeCell ref="B50:B51"/>
    <mergeCell ref="C50:D50"/>
    <mergeCell ref="E50:E51"/>
    <mergeCell ref="F50:F51"/>
    <mergeCell ref="G50:G51"/>
    <mergeCell ref="H50:I50"/>
    <mergeCell ref="A49:I49"/>
    <mergeCell ref="A52:I52"/>
    <mergeCell ref="A53:G53"/>
    <mergeCell ref="A55:I55"/>
    <mergeCell ref="K55:L57"/>
    <mergeCell ref="C56:D56"/>
    <mergeCell ref="E56:E57"/>
    <mergeCell ref="F56:F57"/>
    <mergeCell ref="G56:G57"/>
    <mergeCell ref="H56:I56"/>
    <mergeCell ref="B1:D1"/>
    <mergeCell ref="A56:A57"/>
    <mergeCell ref="B56:B57"/>
    <mergeCell ref="B2:B3"/>
    <mergeCell ref="C2:D2"/>
    <mergeCell ref="A13:I13"/>
    <mergeCell ref="A16:I16"/>
    <mergeCell ref="A17:I17"/>
    <mergeCell ref="A47:G47"/>
    <mergeCell ref="A23:I23"/>
    <mergeCell ref="A31:I31"/>
    <mergeCell ref="A44:G44"/>
    <mergeCell ref="A14:A15"/>
    <mergeCell ref="B14:B15"/>
    <mergeCell ref="C14:D14"/>
    <mergeCell ref="A45:G45"/>
    <mergeCell ref="A46:G46"/>
    <mergeCell ref="F21:F22"/>
    <mergeCell ref="G21:G22"/>
    <mergeCell ref="E21:E22"/>
    <mergeCell ref="N1:N3"/>
    <mergeCell ref="K13:L15"/>
    <mergeCell ref="E14:E15"/>
    <mergeCell ref="F14:F15"/>
    <mergeCell ref="G14:G15"/>
    <mergeCell ref="H14:I14"/>
    <mergeCell ref="H21:I21"/>
    <mergeCell ref="A20:I20"/>
    <mergeCell ref="K20:L22"/>
    <mergeCell ref="A21:A22"/>
    <mergeCell ref="B21:B22"/>
    <mergeCell ref="C21:D21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3"/>
  <sheetViews>
    <sheetView topLeftCell="A4" zoomScale="90" zoomScaleNormal="90" workbookViewId="0">
      <selection activeCell="K44" sqref="K44"/>
    </sheetView>
  </sheetViews>
  <sheetFormatPr defaultColWidth="9.1796875" defaultRowHeight="10"/>
  <cols>
    <col min="1" max="1" width="5.54296875" style="33" customWidth="1"/>
    <col min="2" max="2" width="59.453125" style="16" bestFit="1" customWidth="1"/>
    <col min="3" max="4" width="12.7265625" style="37" customWidth="1"/>
    <col min="5" max="5" width="17.453125" style="33" customWidth="1"/>
    <col min="6" max="6" width="17.453125" style="37" customWidth="1"/>
    <col min="7" max="7" width="2.81640625" style="33" bestFit="1" customWidth="1"/>
    <col min="8" max="8" width="7.1796875" style="37" bestFit="1" customWidth="1"/>
    <col min="9" max="9" width="10" style="37" customWidth="1"/>
    <col min="10" max="10" width="5.7265625" style="35" customWidth="1"/>
    <col min="11" max="11" width="10" style="182" bestFit="1" customWidth="1"/>
    <col min="12" max="12" width="10" style="182" customWidth="1"/>
    <col min="13" max="13" width="6.54296875" style="33" customWidth="1"/>
    <col min="14" max="14" width="82" style="33" customWidth="1"/>
    <col min="15" max="16384" width="9.1796875" style="33"/>
  </cols>
  <sheetData>
    <row r="1" spans="1:14" ht="15" customHeight="1">
      <c r="B1" s="269" t="s">
        <v>191</v>
      </c>
      <c r="C1" s="269"/>
      <c r="D1" s="269"/>
      <c r="E1" s="269"/>
      <c r="F1" s="269"/>
      <c r="N1" s="269" t="s">
        <v>129</v>
      </c>
    </row>
    <row r="2" spans="1:14" ht="10.5">
      <c r="B2" s="291"/>
      <c r="C2" s="334" t="s">
        <v>135</v>
      </c>
      <c r="D2" s="335"/>
      <c r="E2" s="335"/>
      <c r="F2" s="336"/>
      <c r="J2" s="33"/>
      <c r="K2" s="193"/>
      <c r="L2" s="193"/>
      <c r="N2" s="269"/>
    </row>
    <row r="3" spans="1:14" ht="10.5">
      <c r="B3" s="291"/>
      <c r="C3" s="204"/>
      <c r="D3" s="224"/>
      <c r="E3" s="224" t="s">
        <v>219</v>
      </c>
      <c r="F3" s="224" t="s">
        <v>217</v>
      </c>
      <c r="J3" s="33"/>
      <c r="K3" s="193"/>
      <c r="L3" s="193"/>
      <c r="N3" s="269"/>
    </row>
    <row r="4" spans="1:14">
      <c r="B4" s="187" t="s">
        <v>105</v>
      </c>
      <c r="C4" s="24"/>
      <c r="D4" s="24"/>
      <c r="E4" s="24" t="s">
        <v>190</v>
      </c>
      <c r="F4" s="15"/>
      <c r="J4" s="33"/>
      <c r="K4" s="193"/>
      <c r="L4" s="193"/>
      <c r="N4" s="174"/>
    </row>
    <row r="5" spans="1:14">
      <c r="B5" s="187" t="s">
        <v>89</v>
      </c>
      <c r="C5" s="24"/>
      <c r="D5" s="24"/>
      <c r="E5" s="24">
        <f>H42</f>
        <v>6.8990027392563533</v>
      </c>
      <c r="F5" s="24">
        <f>I42</f>
        <v>6.9696374938921073</v>
      </c>
      <c r="G5" s="51"/>
      <c r="H5" s="50"/>
      <c r="I5" s="225"/>
      <c r="J5" s="51"/>
      <c r="K5" s="194"/>
      <c r="L5" s="194"/>
      <c r="N5" s="42"/>
    </row>
    <row r="6" spans="1:14">
      <c r="B6" s="187" t="s">
        <v>33</v>
      </c>
      <c r="C6" s="24"/>
      <c r="D6" s="24"/>
      <c r="E6" s="24" t="s">
        <v>190</v>
      </c>
      <c r="F6" s="65"/>
      <c r="G6" s="51"/>
      <c r="H6" s="50"/>
      <c r="I6" s="225"/>
      <c r="J6" s="51"/>
      <c r="K6" s="194"/>
      <c r="L6" s="194"/>
      <c r="N6" s="42"/>
    </row>
    <row r="7" spans="1:14" ht="10.5">
      <c r="B7" s="186" t="s">
        <v>220</v>
      </c>
      <c r="C7" s="25"/>
      <c r="D7" s="25"/>
      <c r="E7" s="25">
        <v>6.9</v>
      </c>
      <c r="F7" s="25">
        <v>7</v>
      </c>
      <c r="G7" s="51"/>
      <c r="H7" s="50"/>
      <c r="I7" s="225"/>
      <c r="J7" s="51"/>
      <c r="K7" s="194"/>
      <c r="L7" s="194"/>
      <c r="N7" s="171"/>
    </row>
    <row r="8" spans="1:14" ht="10.5">
      <c r="B8" s="67"/>
      <c r="C8" s="68"/>
      <c r="D8" s="68"/>
      <c r="E8" s="51"/>
      <c r="F8" s="50"/>
      <c r="G8" s="51"/>
      <c r="H8" s="50"/>
      <c r="I8" s="225"/>
      <c r="J8" s="51"/>
      <c r="K8" s="194"/>
      <c r="L8" s="194"/>
      <c r="N8" s="42"/>
    </row>
    <row r="9" spans="1:14" ht="10.5">
      <c r="B9" s="67"/>
      <c r="C9" s="68"/>
      <c r="D9" s="68"/>
      <c r="E9" s="51"/>
      <c r="F9" s="50"/>
      <c r="G9" s="51"/>
      <c r="H9" s="50"/>
      <c r="I9" s="225"/>
      <c r="J9" s="51"/>
      <c r="K9" s="194"/>
      <c r="L9" s="194"/>
      <c r="N9" s="42"/>
    </row>
    <row r="10" spans="1:14">
      <c r="J10" s="51"/>
      <c r="K10" s="194"/>
      <c r="L10" s="194"/>
      <c r="N10" s="42"/>
    </row>
    <row r="11" spans="1:14">
      <c r="J11" s="33"/>
      <c r="N11" s="42"/>
    </row>
    <row r="12" spans="1:14" ht="14.5">
      <c r="A12" s="337" t="s">
        <v>173</v>
      </c>
      <c r="B12" s="338"/>
      <c r="C12" s="338"/>
      <c r="D12" s="338"/>
      <c r="E12" s="338"/>
      <c r="F12" s="338"/>
      <c r="G12" s="338"/>
      <c r="H12" s="338"/>
      <c r="I12" s="339"/>
      <c r="N12" s="42"/>
    </row>
    <row r="13" spans="1:14" ht="10.5">
      <c r="A13" s="272" t="s">
        <v>128</v>
      </c>
      <c r="B13" s="272" t="s">
        <v>1</v>
      </c>
      <c r="C13" s="162"/>
      <c r="D13" s="224"/>
      <c r="E13" s="272" t="s">
        <v>2</v>
      </c>
      <c r="F13" s="279" t="s">
        <v>3</v>
      </c>
      <c r="G13" s="288" t="s">
        <v>4</v>
      </c>
      <c r="H13" s="163"/>
      <c r="I13" s="226"/>
      <c r="J13" s="11"/>
      <c r="N13" s="42"/>
    </row>
    <row r="14" spans="1:14" ht="21">
      <c r="A14" s="272"/>
      <c r="B14" s="272"/>
      <c r="C14" s="162" t="s">
        <v>219</v>
      </c>
      <c r="D14" s="224" t="s">
        <v>217</v>
      </c>
      <c r="E14" s="272"/>
      <c r="F14" s="279"/>
      <c r="G14" s="288"/>
      <c r="H14" s="224" t="s">
        <v>219</v>
      </c>
      <c r="I14" s="224" t="s">
        <v>217</v>
      </c>
      <c r="J14" s="41"/>
      <c r="N14" s="42"/>
    </row>
    <row r="15" spans="1:14" ht="10.5">
      <c r="A15" s="281" t="s">
        <v>133</v>
      </c>
      <c r="B15" s="281"/>
      <c r="C15" s="281"/>
      <c r="D15" s="281"/>
      <c r="E15" s="281"/>
      <c r="F15" s="281"/>
      <c r="G15" s="281"/>
      <c r="H15" s="281"/>
      <c r="I15" s="243"/>
      <c r="J15" s="6"/>
      <c r="N15" s="42"/>
    </row>
    <row r="16" spans="1:14">
      <c r="A16" s="148" t="str">
        <f>'CATR-Er'!A6</f>
        <v>A2-18a</v>
      </c>
      <c r="B16" s="47" t="str">
        <f>'CATR-Er'!B6</f>
        <v>Misalignment and pointing error of BS (for TRP)</v>
      </c>
      <c r="C16" s="149">
        <f>'CATR-Er'!D6</f>
        <v>0.3</v>
      </c>
      <c r="D16" s="149">
        <f>'CATR-Er'!E6</f>
        <v>0.3</v>
      </c>
      <c r="E16" s="148" t="str">
        <f>'CATR-Er'!F5</f>
        <v>Exp. normal</v>
      </c>
      <c r="F16" s="149">
        <f>'CATR-Er'!G5</f>
        <v>2</v>
      </c>
      <c r="G16" s="148">
        <v>1</v>
      </c>
      <c r="H16" s="2">
        <f t="shared" ref="H16:H24" si="0">C16/$F16</f>
        <v>0.15</v>
      </c>
      <c r="I16" s="2">
        <f t="shared" ref="I16:I24" si="1">D16/$F16</f>
        <v>0.15</v>
      </c>
      <c r="J16" s="12"/>
      <c r="K16" s="180">
        <f t="shared" ref="K16:L38" si="2">H16^2</f>
        <v>2.2499999999999999E-2</v>
      </c>
      <c r="L16" s="227">
        <f t="shared" si="2"/>
        <v>2.2499999999999999E-2</v>
      </c>
      <c r="N16" s="42"/>
    </row>
    <row r="17" spans="1:14" ht="20">
      <c r="A17" s="148" t="str">
        <f>TE!A15</f>
        <v>C1-7</v>
      </c>
      <c r="B17" s="47" t="str">
        <f>TE!B15</f>
        <v>Uncertainty of the RF power measurement equipment (e.g. spectrum analyzer, power meter) - low power (UEM, absolute ACLR)</v>
      </c>
      <c r="C17" s="149">
        <f>TE!D15</f>
        <v>2.39</v>
      </c>
      <c r="D17" s="149">
        <f>TE!E15</f>
        <v>2.4900000000000002</v>
      </c>
      <c r="E17" s="148" t="str">
        <f>TE!E4</f>
        <v xml:space="preserve"> Gaussian</v>
      </c>
      <c r="F17" s="149">
        <f>TE!F4</f>
        <v>1</v>
      </c>
      <c r="G17" s="148">
        <v>1</v>
      </c>
      <c r="H17" s="2">
        <f t="shared" si="0"/>
        <v>2.39</v>
      </c>
      <c r="I17" s="2">
        <f t="shared" si="1"/>
        <v>2.4900000000000002</v>
      </c>
      <c r="J17" s="12"/>
      <c r="K17" s="180">
        <f t="shared" si="2"/>
        <v>5.7121000000000004</v>
      </c>
      <c r="L17" s="227">
        <f t="shared" si="2"/>
        <v>6.2001000000000008</v>
      </c>
      <c r="N17" s="42"/>
    </row>
    <row r="18" spans="1:14">
      <c r="A18" s="148" t="str">
        <f>'CATR-Er'!A17</f>
        <v>A2-19</v>
      </c>
      <c r="B18" s="47" t="str">
        <f>'CATR-Er'!B17</f>
        <v>Uncertainty of the LNA (FR2 only)</v>
      </c>
      <c r="C18" s="149">
        <f>'CATR-Er'!D17</f>
        <v>1.5</v>
      </c>
      <c r="D18" s="149">
        <f>'CATR-Er'!E17</f>
        <v>1.5</v>
      </c>
      <c r="E18" s="148" t="str">
        <f>'CATR-Er'!F17</f>
        <v>Gaussian</v>
      </c>
      <c r="F18" s="149">
        <f>'CATR-Er'!G17</f>
        <v>1</v>
      </c>
      <c r="G18" s="148">
        <v>1</v>
      </c>
      <c r="H18" s="2">
        <f t="shared" si="0"/>
        <v>1.5</v>
      </c>
      <c r="I18" s="2">
        <f t="shared" si="1"/>
        <v>1.5</v>
      </c>
      <c r="J18" s="12"/>
      <c r="K18" s="180">
        <f t="shared" si="2"/>
        <v>2.25</v>
      </c>
      <c r="L18" s="227">
        <f t="shared" si="2"/>
        <v>2.25</v>
      </c>
      <c r="N18" s="42"/>
    </row>
    <row r="19" spans="1:14">
      <c r="A19" s="256" t="str">
        <f>'CATR-Er'!A18</f>
        <v>A2-20</v>
      </c>
      <c r="B19" s="257" t="str">
        <f>'CATR-Er'!B18</f>
        <v>Uncertainty of the mixer (FR2 only)</v>
      </c>
      <c r="C19" s="258">
        <f>'CATR-Er'!D18</f>
        <v>2.25</v>
      </c>
      <c r="D19" s="258">
        <f>'CATR-Er'!E18</f>
        <v>2.35</v>
      </c>
      <c r="E19" s="256" t="str">
        <f>'CATR-Er'!F18</f>
        <v>Gaussian</v>
      </c>
      <c r="F19" s="258">
        <f>'CATR-Er'!G18</f>
        <v>1</v>
      </c>
      <c r="G19" s="256">
        <v>1</v>
      </c>
      <c r="H19" s="259">
        <f t="shared" si="0"/>
        <v>2.25</v>
      </c>
      <c r="I19" s="259">
        <f t="shared" si="1"/>
        <v>2.35</v>
      </c>
      <c r="J19" s="12"/>
      <c r="K19" s="260">
        <f t="shared" si="2"/>
        <v>5.0625</v>
      </c>
      <c r="L19" s="260">
        <f t="shared" si="2"/>
        <v>5.5225000000000009</v>
      </c>
      <c r="N19" s="171" t="s">
        <v>221</v>
      </c>
    </row>
    <row r="20" spans="1:14">
      <c r="A20" s="148" t="str">
        <f>'CATR-Er'!A8</f>
        <v>A2-2a</v>
      </c>
      <c r="B20" s="47" t="str">
        <f>'CATR-Er'!B8</f>
        <v>Standing wave between BS and test range antenna</v>
      </c>
      <c r="C20" s="149">
        <f>'CATR-Er'!D8</f>
        <v>0.21</v>
      </c>
      <c r="D20" s="149">
        <f>'CATR-Er'!E8</f>
        <v>0.21</v>
      </c>
      <c r="E20" s="148" t="str">
        <f>'CATR-Er'!F10</f>
        <v xml:space="preserve">Gaussian </v>
      </c>
      <c r="F20" s="149">
        <f>'CATR-Er'!G10</f>
        <v>1</v>
      </c>
      <c r="G20" s="148">
        <v>1</v>
      </c>
      <c r="H20" s="2">
        <f t="shared" si="0"/>
        <v>0.21</v>
      </c>
      <c r="I20" s="2">
        <f t="shared" si="1"/>
        <v>0.21</v>
      </c>
      <c r="J20" s="12"/>
      <c r="K20" s="180">
        <f t="shared" si="2"/>
        <v>4.4099999999999993E-2</v>
      </c>
      <c r="L20" s="227">
        <f t="shared" si="2"/>
        <v>4.4099999999999993E-2</v>
      </c>
      <c r="N20" s="42"/>
    </row>
    <row r="21" spans="1:14">
      <c r="A21" s="148" t="str">
        <f>'CATR-Er'!A9</f>
        <v>A2-3</v>
      </c>
      <c r="B21" s="47" t="str">
        <f>'CATR-Er'!B9</f>
        <v>RF leakage (SGH connector terminated &amp; test range antenna connector cable terminated)</v>
      </c>
      <c r="C21" s="149">
        <f>'CATR-Er'!D9</f>
        <v>0.01</v>
      </c>
      <c r="D21" s="149">
        <f>'CATR-Er'!E9</f>
        <v>0.01</v>
      </c>
      <c r="E21" s="148" t="str">
        <f>'CATR-Er'!F11</f>
        <v>Gaussian</v>
      </c>
      <c r="F21" s="149">
        <f>'CATR-Er'!G11</f>
        <v>1</v>
      </c>
      <c r="G21" s="148">
        <v>1</v>
      </c>
      <c r="H21" s="2">
        <f t="shared" si="0"/>
        <v>0.01</v>
      </c>
      <c r="I21" s="2">
        <f t="shared" si="1"/>
        <v>0.01</v>
      </c>
      <c r="J21" s="12"/>
      <c r="K21" s="180">
        <f t="shared" si="2"/>
        <v>1E-4</v>
      </c>
      <c r="L21" s="227">
        <f t="shared" si="2"/>
        <v>1E-4</v>
      </c>
      <c r="N21" s="42"/>
    </row>
    <row r="22" spans="1:14">
      <c r="A22" s="148" t="str">
        <f>'CATR-Er'!A10</f>
        <v>A2-4a</v>
      </c>
      <c r="B22" s="47" t="str">
        <f>'CATR-Er'!B10</f>
        <v>QZ ripple experienced by BS</v>
      </c>
      <c r="C22" s="149">
        <f>'CATR-Er'!D10</f>
        <v>0.4</v>
      </c>
      <c r="D22" s="149">
        <f>'CATR-Er'!E10</f>
        <v>0.4</v>
      </c>
      <c r="E22" s="148" t="str">
        <f>'CATR-Er'!F10</f>
        <v xml:space="preserve">Gaussian </v>
      </c>
      <c r="F22" s="149">
        <f>'CATR-Er'!G10</f>
        <v>1</v>
      </c>
      <c r="G22" s="148">
        <v>1</v>
      </c>
      <c r="H22" s="2">
        <f t="shared" si="0"/>
        <v>0.4</v>
      </c>
      <c r="I22" s="2">
        <f t="shared" si="1"/>
        <v>0.4</v>
      </c>
      <c r="J22" s="12"/>
      <c r="K22" s="180">
        <f t="shared" si="2"/>
        <v>0.16000000000000003</v>
      </c>
      <c r="L22" s="227">
        <f t="shared" si="2"/>
        <v>0.16000000000000003</v>
      </c>
      <c r="N22" s="42"/>
    </row>
    <row r="23" spans="1:14">
      <c r="A23" s="148" t="str">
        <f>'CATR-Er'!A11</f>
        <v>A2-12</v>
      </c>
      <c r="B23" s="47" t="str">
        <f>'CATR-Er'!B11</f>
        <v>Frequency flatness of test system</v>
      </c>
      <c r="C23" s="149">
        <f>'CATR-Er'!D11</f>
        <v>0.25</v>
      </c>
      <c r="D23" s="149">
        <f>'CATR-Er'!E11</f>
        <v>0.25</v>
      </c>
      <c r="E23" s="148" t="str">
        <f>'CATR-Er'!F11</f>
        <v>Gaussian</v>
      </c>
      <c r="F23" s="149">
        <f>'CATR-Er'!G11</f>
        <v>1</v>
      </c>
      <c r="G23" s="148">
        <v>1</v>
      </c>
      <c r="H23" s="2">
        <f t="shared" si="0"/>
        <v>0.25</v>
      </c>
      <c r="I23" s="2">
        <f t="shared" si="1"/>
        <v>0.25</v>
      </c>
      <c r="J23" s="12"/>
      <c r="K23" s="180">
        <f t="shared" si="2"/>
        <v>6.25E-2</v>
      </c>
      <c r="L23" s="227">
        <f t="shared" si="2"/>
        <v>6.25E-2</v>
      </c>
      <c r="N23" s="42"/>
    </row>
    <row r="24" spans="1:14">
      <c r="A24" s="148" t="str">
        <f>'CATR-Er'!A19</f>
        <v>A2-10</v>
      </c>
      <c r="B24" s="47" t="str">
        <f>'CATR-Er'!B19</f>
        <v>Miscellaneous uncertainty</v>
      </c>
      <c r="C24" s="149">
        <v>0</v>
      </c>
      <c r="D24" s="149">
        <f>'CATR-Er'!E19</f>
        <v>0</v>
      </c>
      <c r="E24" s="148" t="str">
        <f>'CATR-Er'!F19</f>
        <v>Rectangular</v>
      </c>
      <c r="F24" s="149">
        <f>'CATR-Er'!G19</f>
        <v>1.7320508075688772</v>
      </c>
      <c r="G24" s="148">
        <v>1</v>
      </c>
      <c r="H24" s="2">
        <f t="shared" si="0"/>
        <v>0</v>
      </c>
      <c r="I24" s="2">
        <f t="shared" si="1"/>
        <v>0</v>
      </c>
      <c r="J24" s="12"/>
      <c r="K24" s="180">
        <f t="shared" si="2"/>
        <v>0</v>
      </c>
      <c r="L24" s="227">
        <f t="shared" si="2"/>
        <v>0</v>
      </c>
      <c r="N24" s="42"/>
    </row>
    <row r="25" spans="1:14" ht="10.5">
      <c r="A25" s="272" t="s">
        <v>7</v>
      </c>
      <c r="B25" s="272"/>
      <c r="C25" s="272"/>
      <c r="D25" s="272"/>
      <c r="E25" s="272"/>
      <c r="F25" s="272"/>
      <c r="G25" s="272"/>
      <c r="H25" s="272"/>
      <c r="I25" s="244"/>
      <c r="J25" s="6"/>
      <c r="K25" s="180">
        <f t="shared" si="2"/>
        <v>0</v>
      </c>
      <c r="L25" s="227">
        <f t="shared" si="2"/>
        <v>0</v>
      </c>
      <c r="N25" s="42"/>
    </row>
    <row r="26" spans="1:14">
      <c r="A26" s="148" t="str">
        <f>TE!A16</f>
        <v>C1-3</v>
      </c>
      <c r="B26" s="47" t="str">
        <f>TE!B16</f>
        <v>Uncertainty of the network analyzer</v>
      </c>
      <c r="C26" s="149">
        <f>TE!D16</f>
        <v>0.85</v>
      </c>
      <c r="D26" s="149">
        <f>TE!E16</f>
        <v>0.85</v>
      </c>
      <c r="E26" s="148" t="str">
        <f>TE!F16</f>
        <v xml:space="preserve"> Gaussian</v>
      </c>
      <c r="F26" s="149">
        <f>TE!G16</f>
        <v>1</v>
      </c>
      <c r="G26" s="148">
        <f>'CATR-Er'!H21</f>
        <v>1</v>
      </c>
      <c r="H26" s="2">
        <f t="shared" ref="H26:I38" si="3">C26/$F26</f>
        <v>0.85</v>
      </c>
      <c r="I26" s="2">
        <f t="shared" ref="I26:I38" si="4">D26/$F26</f>
        <v>0.85</v>
      </c>
      <c r="J26" s="12"/>
      <c r="K26" s="180">
        <f t="shared" si="2"/>
        <v>0.72249999999999992</v>
      </c>
      <c r="L26" s="227">
        <f t="shared" si="2"/>
        <v>0.72249999999999992</v>
      </c>
      <c r="N26" s="42"/>
    </row>
    <row r="27" spans="1:14">
      <c r="A27" s="148" t="str">
        <f>'CATR-Er'!A22</f>
        <v>A2-5a</v>
      </c>
      <c r="B27" s="47" t="str">
        <f>'CATR-Er'!B22</f>
        <v>Mismatch of receiver chain between receiving antenna and measurement receiver</v>
      </c>
      <c r="C27" s="149">
        <f>'CATR-Er'!D22</f>
        <v>1.6829141392239833</v>
      </c>
      <c r="D27" s="149">
        <f>'CATR-Er'!E22</f>
        <v>1.6122034611053284</v>
      </c>
      <c r="E27" s="148" t="str">
        <f>'CATR-Er'!F22</f>
        <v>U-shaped</v>
      </c>
      <c r="F27" s="149">
        <f>'CATR-Er'!G22</f>
        <v>1.4142135623730951</v>
      </c>
      <c r="G27" s="148">
        <f>'CATR-Er'!H22</f>
        <v>1</v>
      </c>
      <c r="H27" s="2">
        <f t="shared" si="3"/>
        <v>1.19</v>
      </c>
      <c r="I27" s="2">
        <f t="shared" si="3"/>
        <v>1.1399999999999999</v>
      </c>
      <c r="J27" s="12"/>
      <c r="K27" s="180">
        <f t="shared" si="2"/>
        <v>1.4160999999999999</v>
      </c>
      <c r="L27" s="227">
        <f t="shared" si="2"/>
        <v>1.2995999999999999</v>
      </c>
      <c r="N27" s="42"/>
    </row>
    <row r="28" spans="1:14">
      <c r="A28" s="148" t="str">
        <f>'CATR-Er'!A23</f>
        <v>A2-5b</v>
      </c>
      <c r="B28" s="47" t="str">
        <f>'CATR-Er'!B23</f>
        <v>Mismatch of receiver chain for low power receiver</v>
      </c>
      <c r="C28" s="149">
        <f>'CATR-Er'!D23</f>
        <v>1.6829141392239833</v>
      </c>
      <c r="D28" s="149">
        <f>'CATR-Er'!E23</f>
        <v>1.6122034611053284</v>
      </c>
      <c r="E28" s="148" t="str">
        <f>'CATR-Er'!F23</f>
        <v>U-shaped</v>
      </c>
      <c r="F28" s="149">
        <f>'CATR-Er'!G23</f>
        <v>1.4142135623730951</v>
      </c>
      <c r="G28" s="148">
        <f>'CATR-Er'!H24</f>
        <v>1</v>
      </c>
      <c r="H28" s="2">
        <f t="shared" si="3"/>
        <v>1.19</v>
      </c>
      <c r="I28" s="2">
        <f t="shared" si="3"/>
        <v>1.1399999999999999</v>
      </c>
      <c r="J28" s="12"/>
      <c r="K28" s="180">
        <f t="shared" si="2"/>
        <v>1.4160999999999999</v>
      </c>
      <c r="L28" s="227">
        <f t="shared" si="2"/>
        <v>1.2995999999999999</v>
      </c>
      <c r="N28" s="42"/>
    </row>
    <row r="29" spans="1:14">
      <c r="A29" s="148" t="str">
        <f>'CATR-Er'!A24</f>
        <v>A2-6</v>
      </c>
      <c r="B29" s="47" t="str">
        <f>'CATR-Er'!B24</f>
        <v>Insertion loss of receiver chain</v>
      </c>
      <c r="C29" s="149">
        <f>'CATR-Er'!D24</f>
        <v>0.18</v>
      </c>
      <c r="D29" s="149">
        <f>'CATR-Er'!E24</f>
        <v>0.18</v>
      </c>
      <c r="E29" s="148" t="str">
        <f>'CATR-Er'!F24</f>
        <v>Rectangular</v>
      </c>
      <c r="F29" s="149">
        <f>'CATR-Er'!G24</f>
        <v>1.7320508075688772</v>
      </c>
      <c r="G29" s="148">
        <f>'CATR-Er'!H25</f>
        <v>1</v>
      </c>
      <c r="H29" s="2">
        <f t="shared" si="3"/>
        <v>0.10392304845413264</v>
      </c>
      <c r="I29" s="2">
        <f t="shared" si="4"/>
        <v>0.10392304845413264</v>
      </c>
      <c r="J29" s="12"/>
      <c r="K29" s="180">
        <f t="shared" si="2"/>
        <v>1.0800000000000001E-2</v>
      </c>
      <c r="L29" s="227">
        <f t="shared" si="2"/>
        <v>1.0800000000000001E-2</v>
      </c>
      <c r="N29" s="42"/>
    </row>
    <row r="30" spans="1:14">
      <c r="A30" s="148" t="str">
        <f>'CATR-Er'!A25</f>
        <v>A2-3</v>
      </c>
      <c r="B30" s="47" t="str">
        <f>'CATR-Er'!B25</f>
        <v>RF leakage (SGH connector terminated &amp; test range antenna connector cable terminated)</v>
      </c>
      <c r="C30" s="149">
        <f>'CATR-Er'!D25</f>
        <v>0.01</v>
      </c>
      <c r="D30" s="149">
        <f>'CATR-Er'!E25</f>
        <v>0.01</v>
      </c>
      <c r="E30" s="148" t="str">
        <f>'CATR-Er'!F25</f>
        <v>Gaussian</v>
      </c>
      <c r="F30" s="149">
        <f>'CATR-Er'!G25</f>
        <v>1</v>
      </c>
      <c r="G30" s="148">
        <f>'CATR-Er'!H26</f>
        <v>1</v>
      </c>
      <c r="H30" s="2">
        <f t="shared" si="3"/>
        <v>0.01</v>
      </c>
      <c r="I30" s="2">
        <f t="shared" si="4"/>
        <v>0.01</v>
      </c>
      <c r="J30" s="12"/>
      <c r="K30" s="180">
        <f t="shared" si="2"/>
        <v>1E-4</v>
      </c>
      <c r="L30" s="227">
        <f t="shared" si="2"/>
        <v>1E-4</v>
      </c>
      <c r="N30" s="42"/>
    </row>
    <row r="31" spans="1:14">
      <c r="A31" s="148" t="str">
        <f>'CATR-Er'!A26</f>
        <v>A2-7</v>
      </c>
      <c r="B31" s="47" t="str">
        <f>'CATR-Er'!B26</f>
        <v>Influence of the calibration antenna feed cable</v>
      </c>
      <c r="C31" s="149">
        <f>'CATR-Er'!D26</f>
        <v>0.28999999999999998</v>
      </c>
      <c r="D31" s="149">
        <f>'CATR-Er'!E26</f>
        <v>0.28999999999999998</v>
      </c>
      <c r="E31" s="148" t="str">
        <f>'CATR-Er'!F26</f>
        <v>U-shaped</v>
      </c>
      <c r="F31" s="149">
        <f>'CATR-Er'!G26</f>
        <v>1.4142135623730951</v>
      </c>
      <c r="G31" s="148">
        <f>'CATR-Er'!H27</f>
        <v>1</v>
      </c>
      <c r="H31" s="2">
        <f t="shared" si="3"/>
        <v>0.20506096654409875</v>
      </c>
      <c r="I31" s="2">
        <f t="shared" si="4"/>
        <v>0.20506096654409875</v>
      </c>
      <c r="J31" s="12"/>
      <c r="K31" s="180">
        <f t="shared" si="2"/>
        <v>4.2049999999999983E-2</v>
      </c>
      <c r="L31" s="227">
        <f t="shared" si="2"/>
        <v>4.2049999999999983E-2</v>
      </c>
      <c r="N31" s="42"/>
    </row>
    <row r="32" spans="1:14">
      <c r="A32" s="148" t="str">
        <f>TE!A17</f>
        <v>C1-4</v>
      </c>
      <c r="B32" s="47" t="str">
        <f>TE!B17</f>
        <v>Uncertainty of the absolute gain of the reference antenna</v>
      </c>
      <c r="C32" s="149">
        <f>TE!D17</f>
        <v>0.52</v>
      </c>
      <c r="D32" s="149">
        <f>TE!E17</f>
        <v>0.52</v>
      </c>
      <c r="E32" s="148" t="str">
        <f>TE!F17</f>
        <v>Rectangular</v>
      </c>
      <c r="F32" s="149">
        <f>TE!G17</f>
        <v>1.7320508075688772</v>
      </c>
      <c r="G32" s="148">
        <f>'CATR-Er'!H27</f>
        <v>1</v>
      </c>
      <c r="H32" s="2">
        <f t="shared" si="3"/>
        <v>0.30022213997860542</v>
      </c>
      <c r="I32" s="2">
        <f t="shared" si="4"/>
        <v>0.30022213997860542</v>
      </c>
      <c r="J32" s="12"/>
      <c r="K32" s="180">
        <f t="shared" si="2"/>
        <v>9.0133333333333343E-2</v>
      </c>
      <c r="L32" s="227">
        <f t="shared" si="2"/>
        <v>9.0133333333333343E-2</v>
      </c>
      <c r="N32" s="42"/>
    </row>
    <row r="33" spans="1:14">
      <c r="A33" s="148" t="str">
        <f>'CATR-Er'!A28</f>
        <v>A2-8</v>
      </c>
      <c r="B33" s="47" t="str">
        <f>'CATR-Er'!B28</f>
        <v>Misalignment positioning system</v>
      </c>
      <c r="C33" s="149">
        <f>'CATR-Er'!D28</f>
        <v>0</v>
      </c>
      <c r="D33" s="149">
        <f>'CATR-Er'!E28</f>
        <v>0</v>
      </c>
      <c r="E33" s="148" t="str">
        <f>'CATR-Er'!F28</f>
        <v xml:space="preserve">Exp. normal </v>
      </c>
      <c r="F33" s="149">
        <f>'CATR-Er'!G28</f>
        <v>2</v>
      </c>
      <c r="G33" s="148">
        <f>'CATR-Er'!H28</f>
        <v>1</v>
      </c>
      <c r="H33" s="2">
        <f t="shared" si="3"/>
        <v>0</v>
      </c>
      <c r="I33" s="2">
        <f t="shared" si="4"/>
        <v>0</v>
      </c>
      <c r="J33" s="12"/>
      <c r="K33" s="180">
        <f t="shared" si="2"/>
        <v>0</v>
      </c>
      <c r="L33" s="227">
        <f t="shared" si="2"/>
        <v>0</v>
      </c>
      <c r="N33" s="42"/>
    </row>
    <row r="34" spans="1:14">
      <c r="A34" s="148" t="str">
        <f>'CATR-Er'!A29</f>
        <v>A2-1b</v>
      </c>
      <c r="B34" s="47" t="str">
        <f>'CATR-Er'!B29</f>
        <v>Misalignment and pointing error of calibration antenna (for EIRP)</v>
      </c>
      <c r="C34" s="149">
        <f>'CATR-Er'!D29</f>
        <v>0</v>
      </c>
      <c r="D34" s="149">
        <f>'CATR-Er'!E29</f>
        <v>0</v>
      </c>
      <c r="E34" s="148" t="str">
        <f>'CATR-Er'!F29</f>
        <v>Exp. normal</v>
      </c>
      <c r="F34" s="149">
        <f>'CATR-Er'!G29</f>
        <v>2</v>
      </c>
      <c r="G34" s="148">
        <f>'CATR-Er'!H29</f>
        <v>1</v>
      </c>
      <c r="H34" s="2">
        <f t="shared" si="3"/>
        <v>0</v>
      </c>
      <c r="I34" s="2">
        <f t="shared" si="4"/>
        <v>0</v>
      </c>
      <c r="J34" s="12"/>
      <c r="K34" s="180">
        <f t="shared" si="2"/>
        <v>0</v>
      </c>
      <c r="L34" s="227">
        <f t="shared" si="2"/>
        <v>0</v>
      </c>
      <c r="N34" s="42"/>
    </row>
    <row r="35" spans="1:14">
      <c r="A35" s="148" t="str">
        <f>'CATR-Er'!A30</f>
        <v>A2-9</v>
      </c>
      <c r="B35" s="47" t="str">
        <f>'CATR-Er'!B30</f>
        <v>Rotary joints</v>
      </c>
      <c r="C35" s="149">
        <f>'CATR-Er'!D30</f>
        <v>0</v>
      </c>
      <c r="D35" s="149">
        <f>'CATR-Er'!E30</f>
        <v>0</v>
      </c>
      <c r="E35" s="148" t="str">
        <f>'CATR-Er'!F30</f>
        <v>U-shaped</v>
      </c>
      <c r="F35" s="149">
        <f>'CATR-Er'!G30</f>
        <v>1.4142135623730951</v>
      </c>
      <c r="G35" s="148">
        <f>'CATR-Er'!H30</f>
        <v>1</v>
      </c>
      <c r="H35" s="2">
        <f t="shared" si="3"/>
        <v>0</v>
      </c>
      <c r="I35" s="2">
        <f t="shared" si="4"/>
        <v>0</v>
      </c>
      <c r="J35" s="12"/>
      <c r="K35" s="180">
        <f t="shared" si="2"/>
        <v>0</v>
      </c>
      <c r="L35" s="227">
        <f t="shared" si="2"/>
        <v>0</v>
      </c>
      <c r="N35" s="42"/>
    </row>
    <row r="36" spans="1:14">
      <c r="A36" s="148" t="str">
        <f>'CATR-Er'!A31</f>
        <v>A2-2b</v>
      </c>
      <c r="B36" s="47" t="str">
        <f>'CATR-Er'!B31</f>
        <v>Standing wave between calibration antenna and test range antenna</v>
      </c>
      <c r="C36" s="149">
        <f>'CATR-Er'!D31</f>
        <v>0.09</v>
      </c>
      <c r="D36" s="149">
        <f>'CATR-Er'!E31</f>
        <v>0.09</v>
      </c>
      <c r="E36" s="148" t="str">
        <f>'CATR-Er'!F31</f>
        <v>U-shaped</v>
      </c>
      <c r="F36" s="149">
        <f>'CATR-Er'!G31</f>
        <v>1.4142135623730951</v>
      </c>
      <c r="G36" s="148">
        <f>'CATR-Er'!H31</f>
        <v>1</v>
      </c>
      <c r="H36" s="2">
        <f t="shared" si="3"/>
        <v>6.3639610306789274E-2</v>
      </c>
      <c r="I36" s="2">
        <f t="shared" si="4"/>
        <v>6.3639610306789274E-2</v>
      </c>
      <c r="J36" s="12"/>
      <c r="K36" s="180">
        <f t="shared" si="2"/>
        <v>4.0499999999999998E-3</v>
      </c>
      <c r="L36" s="227">
        <f t="shared" si="2"/>
        <v>4.0499999999999998E-3</v>
      </c>
      <c r="N36" s="42"/>
    </row>
    <row r="37" spans="1:14">
      <c r="A37" s="148" t="str">
        <f>'CATR-Er'!A32</f>
        <v>A2-4b</v>
      </c>
      <c r="B37" s="47" t="str">
        <f>'CATR-Er'!B32</f>
        <v>QZ ripple experienced by calibration antenna (normal test conditions)</v>
      </c>
      <c r="C37" s="149">
        <f>'CATR-Er'!D32</f>
        <v>8.9999999999999993E-3</v>
      </c>
      <c r="D37" s="149">
        <f>'CATR-Er'!E32</f>
        <v>8.9999999999999993E-3</v>
      </c>
      <c r="E37" s="148" t="str">
        <f>'CATR-Er'!F32</f>
        <v>Gaussian</v>
      </c>
      <c r="F37" s="149">
        <f>'CATR-Er'!G32</f>
        <v>1</v>
      </c>
      <c r="G37" s="148">
        <f>'CATR-Er'!H32</f>
        <v>1</v>
      </c>
      <c r="H37" s="2">
        <f t="shared" si="3"/>
        <v>8.9999999999999993E-3</v>
      </c>
      <c r="I37" s="2">
        <f t="shared" si="4"/>
        <v>8.9999999999999993E-3</v>
      </c>
      <c r="J37" s="12"/>
      <c r="K37" s="180">
        <f t="shared" si="2"/>
        <v>8.099999999999999E-5</v>
      </c>
      <c r="L37" s="227">
        <f t="shared" si="2"/>
        <v>8.099999999999999E-5</v>
      </c>
      <c r="N37" s="42"/>
    </row>
    <row r="38" spans="1:14">
      <c r="A38" s="148" t="str">
        <f>'CATR-Er'!A33</f>
        <v>A2-11</v>
      </c>
      <c r="B38" s="47" t="str">
        <f>'CATR-Er'!B33</f>
        <v>Switching uncertainty</v>
      </c>
      <c r="C38" s="149">
        <f>'CATR-Er'!D33</f>
        <v>0.43</v>
      </c>
      <c r="D38" s="149">
        <f>'CATR-Er'!E33</f>
        <v>0.43</v>
      </c>
      <c r="E38" s="148" t="str">
        <f>'CATR-Er'!F33</f>
        <v>Rectangular</v>
      </c>
      <c r="F38" s="149">
        <f>'CATR-Er'!G33</f>
        <v>1.7320508075688772</v>
      </c>
      <c r="G38" s="148">
        <f>'CATR-Er'!H33</f>
        <v>1</v>
      </c>
      <c r="H38" s="2">
        <f t="shared" si="3"/>
        <v>0.2482606157515391</v>
      </c>
      <c r="I38" s="2">
        <f t="shared" si="4"/>
        <v>0.2482606157515391</v>
      </c>
      <c r="J38" s="12"/>
      <c r="K38" s="180">
        <f t="shared" si="2"/>
        <v>6.1633333333333346E-2</v>
      </c>
      <c r="L38" s="227">
        <f t="shared" si="2"/>
        <v>6.1633333333333346E-2</v>
      </c>
      <c r="N38" s="42"/>
    </row>
    <row r="39" spans="1:14" ht="10.5">
      <c r="A39" s="310" t="s">
        <v>137</v>
      </c>
      <c r="B39" s="310"/>
      <c r="C39" s="310"/>
      <c r="D39" s="310"/>
      <c r="E39" s="310"/>
      <c r="F39" s="310"/>
      <c r="G39" s="310"/>
      <c r="H39" s="147">
        <f t="shared" ref="H39:I40" si="5">K39</f>
        <v>3.4662440287242711</v>
      </c>
      <c r="I39" s="147">
        <f t="shared" si="5"/>
        <v>3.5028342333982443</v>
      </c>
      <c r="J39" s="8"/>
      <c r="K39" s="180">
        <f>(SUM(K16,K17,K18,K20:K38))^0.5</f>
        <v>3.4662440287242711</v>
      </c>
      <c r="L39" s="250">
        <f>(SUM(L16,L17,L18,L20:L38))^0.5</f>
        <v>3.5028342333982443</v>
      </c>
      <c r="N39" s="42"/>
    </row>
    <row r="40" spans="1:14" ht="10.5">
      <c r="A40" s="310" t="s">
        <v>138</v>
      </c>
      <c r="B40" s="310"/>
      <c r="C40" s="310"/>
      <c r="D40" s="310"/>
      <c r="E40" s="310"/>
      <c r="F40" s="310"/>
      <c r="G40" s="310"/>
      <c r="H40" s="147">
        <f t="shared" si="5"/>
        <v>6.7938382962995716</v>
      </c>
      <c r="I40" s="147">
        <f t="shared" si="5"/>
        <v>6.8655550974605584</v>
      </c>
      <c r="J40" s="8"/>
      <c r="K40" s="180">
        <f t="shared" ref="K40:L40" si="6">K39*1.96</f>
        <v>6.7938382962995716</v>
      </c>
      <c r="L40" s="227">
        <f t="shared" si="6"/>
        <v>6.8655550974605584</v>
      </c>
      <c r="N40" s="42"/>
    </row>
    <row r="41" spans="1:14" ht="10.5">
      <c r="A41" s="317" t="s">
        <v>53</v>
      </c>
      <c r="B41" s="317"/>
      <c r="C41" s="317"/>
      <c r="D41" s="317"/>
      <c r="E41" s="317"/>
      <c r="F41" s="317"/>
      <c r="G41" s="317"/>
      <c r="H41" s="18">
        <v>1.2</v>
      </c>
      <c r="I41" s="18">
        <v>1.2</v>
      </c>
      <c r="J41" s="33"/>
      <c r="N41" s="42"/>
    </row>
    <row r="42" spans="1:14" ht="10.5">
      <c r="A42" s="317" t="s">
        <v>54</v>
      </c>
      <c r="B42" s="317"/>
      <c r="C42" s="317"/>
      <c r="D42" s="317"/>
      <c r="E42" s="317"/>
      <c r="F42" s="317"/>
      <c r="G42" s="317"/>
      <c r="H42" s="18">
        <f>((H40^2)+(H41^2))^0.5</f>
        <v>6.8990027392563533</v>
      </c>
      <c r="I42" s="18">
        <f>((I40^2)+(I41^2))^0.5</f>
        <v>6.9696374938921073</v>
      </c>
      <c r="J42" s="33"/>
      <c r="N42" s="42"/>
    </row>
    <row r="43" spans="1:14">
      <c r="N43" s="42"/>
    </row>
  </sheetData>
  <mergeCells count="16">
    <mergeCell ref="A42:G42"/>
    <mergeCell ref="A39:G39"/>
    <mergeCell ref="A40:G40"/>
    <mergeCell ref="B2:B3"/>
    <mergeCell ref="C2:F2"/>
    <mergeCell ref="A13:A14"/>
    <mergeCell ref="B13:B14"/>
    <mergeCell ref="E13:E14"/>
    <mergeCell ref="F13:F14"/>
    <mergeCell ref="G13:G14"/>
    <mergeCell ref="A12:I12"/>
    <mergeCell ref="B1:F1"/>
    <mergeCell ref="N1:N3"/>
    <mergeCell ref="A25:H25"/>
    <mergeCell ref="A15:H15"/>
    <mergeCell ref="A41:G41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B6" sqref="B6"/>
    </sheetView>
  </sheetViews>
  <sheetFormatPr defaultColWidth="9.1796875" defaultRowHeight="10"/>
  <cols>
    <col min="1" max="1" width="3.453125" style="33" bestFit="1" customWidth="1"/>
    <col min="2" max="2" width="18.7265625" style="16" bestFit="1" customWidth="1"/>
    <col min="3" max="5" width="10.1796875" style="33" customWidth="1"/>
    <col min="6" max="6" width="24.26953125" style="33" bestFit="1" customWidth="1"/>
    <col min="7" max="7" width="29.7265625" style="33" bestFit="1" customWidth="1"/>
    <col min="8" max="8" width="2.81640625" style="33" bestFit="1" customWidth="1"/>
    <col min="9" max="9" width="9.7265625" style="33" bestFit="1" customWidth="1"/>
    <col min="10" max="10" width="8.453125" style="33" bestFit="1" customWidth="1"/>
    <col min="11" max="11" width="7.1796875" style="33" bestFit="1" customWidth="1"/>
    <col min="12" max="12" width="4.81640625" style="35" customWidth="1"/>
    <col min="13" max="15" width="4.81640625" style="33" customWidth="1"/>
    <col min="16" max="16" width="5.453125" style="33" customWidth="1"/>
    <col min="17" max="17" width="31.7265625" style="33" bestFit="1" customWidth="1"/>
    <col min="18" max="16384" width="9.1796875" style="33"/>
  </cols>
  <sheetData>
    <row r="1" spans="1:17" ht="10.5">
      <c r="B1" s="291"/>
      <c r="C1" s="272" t="s">
        <v>135</v>
      </c>
      <c r="D1" s="272"/>
      <c r="E1" s="272"/>
      <c r="L1" s="33"/>
      <c r="O1" s="35"/>
      <c r="Q1" s="269" t="s">
        <v>129</v>
      </c>
    </row>
    <row r="2" spans="1:17" ht="21">
      <c r="B2" s="291"/>
      <c r="C2" s="4" t="s">
        <v>131</v>
      </c>
      <c r="D2" s="4" t="s">
        <v>132</v>
      </c>
      <c r="E2" s="4" t="s">
        <v>130</v>
      </c>
      <c r="L2" s="33"/>
      <c r="O2" s="35"/>
      <c r="Q2" s="269"/>
    </row>
    <row r="3" spans="1:17">
      <c r="B3" s="36" t="str">
        <f>A8</f>
        <v>Indoor anechoic chamber</v>
      </c>
      <c r="C3" s="15" t="s">
        <v>82</v>
      </c>
      <c r="D3" s="15" t="s">
        <v>82</v>
      </c>
      <c r="E3" s="15" t="s">
        <v>91</v>
      </c>
      <c r="L3" s="33"/>
      <c r="O3" s="35"/>
      <c r="Q3" s="269"/>
    </row>
    <row r="4" spans="1:17">
      <c r="B4" s="26" t="s">
        <v>89</v>
      </c>
      <c r="C4" s="26" t="s">
        <v>82</v>
      </c>
      <c r="D4" s="26" t="s">
        <v>90</v>
      </c>
      <c r="E4" s="24" t="s">
        <v>82</v>
      </c>
      <c r="F4" s="51"/>
      <c r="G4" s="51"/>
      <c r="H4" s="51"/>
      <c r="I4" s="51"/>
      <c r="J4" s="51"/>
      <c r="K4" s="51"/>
      <c r="L4" s="51"/>
      <c r="O4" s="35"/>
      <c r="Q4" s="42"/>
    </row>
    <row r="5" spans="1:17">
      <c r="B5" s="26" t="s">
        <v>33</v>
      </c>
      <c r="C5" s="55" t="s">
        <v>82</v>
      </c>
      <c r="D5" s="24" t="s">
        <v>82</v>
      </c>
      <c r="E5" s="65" t="s">
        <v>82</v>
      </c>
      <c r="F5" s="51"/>
      <c r="G5" s="51"/>
      <c r="H5" s="51"/>
      <c r="I5" s="51"/>
      <c r="J5" s="51"/>
      <c r="K5" s="51"/>
      <c r="L5" s="51"/>
      <c r="O5" s="35"/>
      <c r="Q5" s="42"/>
    </row>
    <row r="6" spans="1:17" ht="10.5">
      <c r="B6" s="66" t="s">
        <v>182</v>
      </c>
      <c r="C6" s="25" t="s">
        <v>82</v>
      </c>
      <c r="D6" s="25" t="s">
        <v>82</v>
      </c>
      <c r="E6" s="25">
        <v>5</v>
      </c>
      <c r="F6" s="51"/>
      <c r="G6" s="51"/>
      <c r="H6" s="51"/>
      <c r="I6" s="51"/>
      <c r="J6" s="51"/>
      <c r="K6" s="51"/>
      <c r="L6" s="51"/>
      <c r="O6" s="35"/>
      <c r="Q6" s="217" t="s">
        <v>213</v>
      </c>
    </row>
    <row r="7" spans="1:17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O7" s="35"/>
      <c r="Q7" s="42"/>
    </row>
    <row r="8" spans="1:17" s="89" customFormat="1" ht="10.5">
      <c r="A8" s="297" t="s">
        <v>81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87"/>
      <c r="M8" s="312" t="s">
        <v>18</v>
      </c>
      <c r="N8" s="312"/>
      <c r="O8" s="312"/>
      <c r="Q8" s="175"/>
    </row>
    <row r="9" spans="1:17" s="89" customFormat="1" ht="10.5">
      <c r="A9" s="296" t="s">
        <v>0</v>
      </c>
      <c r="B9" s="296" t="s">
        <v>1</v>
      </c>
      <c r="C9" s="296" t="s">
        <v>184</v>
      </c>
      <c r="D9" s="296"/>
      <c r="E9" s="296"/>
      <c r="F9" s="296" t="s">
        <v>2</v>
      </c>
      <c r="G9" s="296" t="s">
        <v>3</v>
      </c>
      <c r="H9" s="343" t="s">
        <v>146</v>
      </c>
      <c r="I9" s="296" t="s">
        <v>136</v>
      </c>
      <c r="J9" s="296"/>
      <c r="K9" s="296"/>
      <c r="L9" s="100"/>
      <c r="M9" s="312"/>
      <c r="N9" s="312"/>
      <c r="O9" s="312"/>
      <c r="Q9" s="175"/>
    </row>
    <row r="10" spans="1:17" s="92" customFormat="1" ht="21">
      <c r="A10" s="296"/>
      <c r="B10" s="296"/>
      <c r="C10" s="196" t="s">
        <v>131</v>
      </c>
      <c r="D10" s="196" t="s">
        <v>132</v>
      </c>
      <c r="E10" s="196" t="s">
        <v>130</v>
      </c>
      <c r="F10" s="296"/>
      <c r="G10" s="296"/>
      <c r="H10" s="343"/>
      <c r="I10" s="196" t="s">
        <v>131</v>
      </c>
      <c r="J10" s="196" t="s">
        <v>132</v>
      </c>
      <c r="K10" s="196" t="s">
        <v>130</v>
      </c>
      <c r="L10" s="158"/>
      <c r="M10" s="312"/>
      <c r="N10" s="312"/>
      <c r="O10" s="312"/>
      <c r="Q10" s="195"/>
    </row>
    <row r="11" spans="1:17" s="89" customFormat="1" ht="10.5">
      <c r="A11" s="296" t="s">
        <v>133</v>
      </c>
      <c r="B11" s="296"/>
      <c r="C11" s="296"/>
      <c r="D11" s="296"/>
      <c r="E11" s="296"/>
      <c r="F11" s="296"/>
      <c r="G11" s="296"/>
      <c r="H11" s="296"/>
      <c r="I11" s="296"/>
      <c r="J11" s="296"/>
      <c r="K11" s="196"/>
      <c r="L11" s="100"/>
      <c r="M11" s="196"/>
      <c r="N11" s="196"/>
      <c r="O11" s="196"/>
      <c r="Q11" s="175"/>
    </row>
    <row r="12" spans="1:17" s="89" customFormat="1" ht="10.5">
      <c r="A12" s="296" t="s">
        <v>7</v>
      </c>
      <c r="B12" s="296"/>
      <c r="C12" s="296"/>
      <c r="D12" s="296"/>
      <c r="E12" s="296"/>
      <c r="F12" s="296"/>
      <c r="G12" s="296"/>
      <c r="H12" s="296"/>
      <c r="I12" s="296"/>
      <c r="J12" s="296"/>
      <c r="K12" s="196"/>
      <c r="L12" s="100"/>
      <c r="M12" s="198">
        <f>I12^2</f>
        <v>0</v>
      </c>
      <c r="N12" s="198">
        <f>J12^2</f>
        <v>0</v>
      </c>
      <c r="O12" s="198">
        <f>K12^2</f>
        <v>0</v>
      </c>
      <c r="Q12" s="175"/>
    </row>
    <row r="13" spans="1:17" s="89" customFormat="1" ht="10.5">
      <c r="A13" s="118"/>
      <c r="B13" s="118"/>
      <c r="C13" s="118"/>
      <c r="D13" s="118"/>
      <c r="E13" s="118"/>
      <c r="F13" s="118"/>
      <c r="G13" s="118"/>
      <c r="H13" s="118"/>
      <c r="I13" s="199"/>
      <c r="J13" s="199"/>
      <c r="K13" s="199"/>
      <c r="Q13" s="175"/>
    </row>
    <row r="14" spans="1:17" s="89" customFormat="1" ht="10.5">
      <c r="A14" s="297" t="s">
        <v>10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99"/>
      <c r="M14" s="312" t="s">
        <v>18</v>
      </c>
      <c r="N14" s="312"/>
      <c r="O14" s="312"/>
      <c r="Q14" s="175"/>
    </row>
    <row r="15" spans="1:17" s="89" customFormat="1" ht="10.5">
      <c r="A15" s="296" t="s">
        <v>0</v>
      </c>
      <c r="B15" s="333" t="s">
        <v>1</v>
      </c>
      <c r="C15" s="296" t="s">
        <v>184</v>
      </c>
      <c r="D15" s="296"/>
      <c r="E15" s="296"/>
      <c r="F15" s="296" t="s">
        <v>2</v>
      </c>
      <c r="G15" s="296" t="s">
        <v>3</v>
      </c>
      <c r="H15" s="343" t="s">
        <v>146</v>
      </c>
      <c r="I15" s="296" t="s">
        <v>136</v>
      </c>
      <c r="J15" s="296"/>
      <c r="K15" s="296"/>
      <c r="L15" s="100"/>
      <c r="M15" s="312"/>
      <c r="N15" s="312"/>
      <c r="O15" s="312"/>
      <c r="Q15" s="175"/>
    </row>
    <row r="16" spans="1:17" s="89" customFormat="1" ht="21">
      <c r="A16" s="296"/>
      <c r="B16" s="333"/>
      <c r="C16" s="196" t="s">
        <v>131</v>
      </c>
      <c r="D16" s="196" t="s">
        <v>132</v>
      </c>
      <c r="E16" s="196" t="s">
        <v>130</v>
      </c>
      <c r="F16" s="296"/>
      <c r="G16" s="296"/>
      <c r="H16" s="343"/>
      <c r="I16" s="196" t="s">
        <v>131</v>
      </c>
      <c r="J16" s="196" t="s">
        <v>132</v>
      </c>
      <c r="K16" s="196" t="s">
        <v>130</v>
      </c>
      <c r="L16" s="158"/>
      <c r="M16" s="312"/>
      <c r="N16" s="312"/>
      <c r="O16" s="312"/>
      <c r="Q16" s="175"/>
    </row>
    <row r="17" spans="1:17" s="89" customFormat="1" ht="10.5">
      <c r="A17" s="296" t="s">
        <v>133</v>
      </c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100"/>
      <c r="M17" s="196"/>
      <c r="N17" s="196"/>
      <c r="O17" s="197"/>
      <c r="Q17" s="175"/>
    </row>
    <row r="18" spans="1:17" s="89" customFormat="1" ht="10.5">
      <c r="A18" s="296" t="s">
        <v>7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100"/>
      <c r="M18" s="198">
        <f t="shared" ref="M18" si="0">I18^2</f>
        <v>0</v>
      </c>
      <c r="N18" s="198">
        <f t="shared" ref="N18:O18" si="1">J18^2</f>
        <v>0</v>
      </c>
      <c r="O18" s="198">
        <f t="shared" si="1"/>
        <v>0</v>
      </c>
      <c r="Q18" s="175"/>
    </row>
    <row r="19" spans="1:17" s="89" customFormat="1" ht="10.5">
      <c r="A19" s="118"/>
      <c r="B19" s="125"/>
      <c r="C19" s="118"/>
      <c r="D19" s="118"/>
      <c r="E19" s="118"/>
      <c r="F19" s="118"/>
      <c r="G19" s="118"/>
      <c r="H19" s="118"/>
      <c r="I19" s="118"/>
      <c r="J19" s="199"/>
      <c r="K19" s="199"/>
      <c r="Q19" s="175"/>
    </row>
    <row r="20" spans="1:17" s="89" customFormat="1" ht="10.5">
      <c r="A20" s="199"/>
      <c r="B20" s="200"/>
      <c r="C20" s="199"/>
      <c r="D20" s="199"/>
      <c r="E20" s="199"/>
      <c r="F20" s="199"/>
      <c r="G20" s="199"/>
      <c r="H20" s="199"/>
      <c r="I20" s="199"/>
      <c r="J20" s="199"/>
      <c r="K20" s="199"/>
      <c r="L20" s="99"/>
      <c r="Q20" s="175"/>
    </row>
    <row r="21" spans="1:17" s="89" customFormat="1" ht="10.5">
      <c r="A21" s="340" t="s">
        <v>32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2"/>
      <c r="M21" s="312" t="s">
        <v>18</v>
      </c>
      <c r="N21" s="312"/>
      <c r="O21" s="312"/>
      <c r="Q21" s="175"/>
    </row>
    <row r="22" spans="1:17" s="89" customFormat="1" ht="10.5">
      <c r="A22" s="296" t="s">
        <v>0</v>
      </c>
      <c r="B22" s="333" t="s">
        <v>1</v>
      </c>
      <c r="C22" s="296" t="s">
        <v>184</v>
      </c>
      <c r="D22" s="296"/>
      <c r="E22" s="296"/>
      <c r="F22" s="296" t="s">
        <v>2</v>
      </c>
      <c r="G22" s="296" t="s">
        <v>3</v>
      </c>
      <c r="H22" s="343" t="s">
        <v>146</v>
      </c>
      <c r="I22" s="296" t="s">
        <v>136</v>
      </c>
      <c r="J22" s="296"/>
      <c r="K22" s="296"/>
      <c r="M22" s="312"/>
      <c r="N22" s="312"/>
      <c r="O22" s="312"/>
      <c r="Q22" s="175"/>
    </row>
    <row r="23" spans="1:17" s="89" customFormat="1" ht="21">
      <c r="A23" s="296"/>
      <c r="B23" s="333"/>
      <c r="C23" s="196" t="s">
        <v>131</v>
      </c>
      <c r="D23" s="196" t="s">
        <v>132</v>
      </c>
      <c r="E23" s="196" t="s">
        <v>130</v>
      </c>
      <c r="F23" s="296"/>
      <c r="G23" s="296"/>
      <c r="H23" s="343"/>
      <c r="I23" s="196" t="s">
        <v>131</v>
      </c>
      <c r="J23" s="196" t="s">
        <v>132</v>
      </c>
      <c r="K23" s="196" t="s">
        <v>130</v>
      </c>
      <c r="L23" s="158"/>
      <c r="M23" s="312"/>
      <c r="N23" s="312"/>
      <c r="O23" s="312"/>
      <c r="Q23" s="175"/>
    </row>
    <row r="24" spans="1:17" s="89" customFormat="1" ht="10.5">
      <c r="A24" s="296" t="s">
        <v>133</v>
      </c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100"/>
      <c r="M24" s="197"/>
      <c r="N24" s="197"/>
      <c r="O24" s="197"/>
      <c r="Q24" s="175"/>
    </row>
    <row r="25" spans="1:17" s="89" customFormat="1" ht="10.5">
      <c r="A25" s="296" t="s">
        <v>7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158"/>
      <c r="M25" s="198">
        <f>H25^2</f>
        <v>0</v>
      </c>
      <c r="N25" s="198">
        <f>I25^2</f>
        <v>0</v>
      </c>
      <c r="O25" s="198">
        <f>J25^2</f>
        <v>0</v>
      </c>
      <c r="Q25" s="175"/>
    </row>
  </sheetData>
  <mergeCells count="36"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Change history</vt:lpstr>
      <vt:lpstr>TE</vt:lpstr>
      <vt:lpstr>CATR-Er</vt:lpstr>
      <vt:lpstr>EIRP</vt:lpstr>
      <vt:lpstr>EIRP ex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2022-11-15T10:28:28Z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